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vmehta/Desktop/Wisconsin_Data/"/>
    </mc:Choice>
  </mc:AlternateContent>
  <xr:revisionPtr revIDLastSave="0" documentId="13_ncr:1_{B1F1F0D3-49B7-454F-836A-085CF7A94002}" xr6:coauthVersionLast="40" xr6:coauthVersionMax="40" xr10:uidLastSave="{00000000-0000-0000-0000-000000000000}"/>
  <bookViews>
    <workbookView xWindow="9120" yWindow="1220" windowWidth="26360" windowHeight="14820" xr2:uid="{00000000-000D-0000-FFFF-FFFF00000000}"/>
  </bookViews>
  <sheets>
    <sheet name="Field and Laboratory Data" sheetId="4" r:id="rId1"/>
    <sheet name="NOAA SAA and SEA Data" sheetId="8" r:id="rId2"/>
    <sheet name="Filtration Volumes" sheetId="5" r:id="rId3"/>
    <sheet name="TSS" sheetId="7" r:id="rId4"/>
  </sheets>
  <definedNames>
    <definedName name="_xlnm._FilterDatabase" localSheetId="0" hidden="1">'Field and Laboratory Data'!$A$1:$O$19</definedName>
    <definedName name="_xlnm._FilterDatabase" localSheetId="2" hidden="1">'Filtration Volumes'!$A$1:$E$1</definedName>
    <definedName name="_xlnm._FilterDatabase" localSheetId="1" hidden="1">'NOAA SAA and SEA Data'!$A$1:$K$73</definedName>
    <definedName name="_xlnm._FilterDatabase" localSheetId="3" hidden="1">TSS!$A$1:$L$81</definedName>
  </definedNames>
  <calcPr calcId="191029"/>
</workbook>
</file>

<file path=xl/calcChain.xml><?xml version="1.0" encoding="utf-8"?>
<calcChain xmlns="http://schemas.openxmlformats.org/spreadsheetml/2006/main">
  <c r="H2" i="4" l="1"/>
  <c r="H3" i="4"/>
  <c r="H4" i="4"/>
  <c r="H5" i="4"/>
  <c r="H6" i="4"/>
  <c r="H7" i="4"/>
  <c r="G75" i="7" l="1"/>
  <c r="I75" i="7"/>
  <c r="K75" i="7"/>
  <c r="G76" i="7"/>
  <c r="I76" i="7"/>
  <c r="K76" i="7"/>
  <c r="G77" i="7"/>
  <c r="I77" i="7"/>
  <c r="K77" i="7"/>
  <c r="G78" i="7"/>
  <c r="I78" i="7"/>
  <c r="K78" i="7"/>
  <c r="G79" i="7"/>
  <c r="I79" i="7"/>
  <c r="K79" i="7"/>
  <c r="G81" i="7"/>
  <c r="I81" i="7"/>
  <c r="K81" i="7"/>
  <c r="G80" i="7"/>
  <c r="I80" i="7"/>
  <c r="K80" i="7"/>
  <c r="K3" i="7" l="1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1" i="7"/>
  <c r="K40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9" i="7"/>
  <c r="K60" i="7"/>
  <c r="K61" i="7"/>
  <c r="K56" i="7"/>
  <c r="K57" i="7"/>
  <c r="K58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1" i="7"/>
  <c r="I40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9" i="7"/>
  <c r="I60" i="7"/>
  <c r="I61" i="7"/>
  <c r="I56" i="7"/>
  <c r="I57" i="7"/>
  <c r="I58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1" i="7"/>
  <c r="G40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9" i="7"/>
  <c r="G60" i="7"/>
  <c r="G61" i="7"/>
  <c r="G56" i="7"/>
  <c r="G57" i="7"/>
  <c r="G58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K2" i="7"/>
  <c r="I2" i="7"/>
  <c r="G2" i="7"/>
</calcChain>
</file>

<file path=xl/sharedStrings.xml><?xml version="1.0" encoding="utf-8"?>
<sst xmlns="http://schemas.openxmlformats.org/spreadsheetml/2006/main" count="423" uniqueCount="112">
  <si>
    <t>RC1</t>
  </si>
  <si>
    <t>RC2</t>
  </si>
  <si>
    <t>RC3</t>
  </si>
  <si>
    <t>GN1</t>
  </si>
  <si>
    <t>GN2</t>
  </si>
  <si>
    <t>GN3</t>
  </si>
  <si>
    <t>TR1</t>
  </si>
  <si>
    <t>TR2</t>
  </si>
  <si>
    <t>TR3</t>
  </si>
  <si>
    <t>Field ID</t>
  </si>
  <si>
    <t>SG1</t>
  </si>
  <si>
    <t>SG2</t>
  </si>
  <si>
    <t>SG3</t>
  </si>
  <si>
    <t>RF3</t>
  </si>
  <si>
    <t>MT1</t>
  </si>
  <si>
    <t>MT2</t>
  </si>
  <si>
    <t>MT3</t>
  </si>
  <si>
    <t>PL1</t>
  </si>
  <si>
    <t>PL2</t>
  </si>
  <si>
    <t>PL3</t>
  </si>
  <si>
    <t>CF1</t>
  </si>
  <si>
    <t>CF2</t>
  </si>
  <si>
    <t>CF3</t>
  </si>
  <si>
    <t>GR1</t>
  </si>
  <si>
    <t>GR2</t>
  </si>
  <si>
    <t>GR3</t>
  </si>
  <si>
    <t>WS1</t>
  </si>
  <si>
    <t>WS2</t>
  </si>
  <si>
    <t>WS3</t>
  </si>
  <si>
    <t>PT1</t>
  </si>
  <si>
    <t>PT2</t>
  </si>
  <si>
    <t>PT3</t>
  </si>
  <si>
    <t>MN1</t>
  </si>
  <si>
    <t>MN2</t>
  </si>
  <si>
    <t>MN3</t>
  </si>
  <si>
    <t>KG1</t>
  </si>
  <si>
    <t>KG2</t>
  </si>
  <si>
    <t>KG3</t>
  </si>
  <si>
    <t>Lake Mendota</t>
  </si>
  <si>
    <t>MD1</t>
  </si>
  <si>
    <t>MD2</t>
  </si>
  <si>
    <t>MD3</t>
  </si>
  <si>
    <t>Lake Waubesa</t>
  </si>
  <si>
    <t>WB1</t>
  </si>
  <si>
    <t>WB2</t>
  </si>
  <si>
    <t>WB3</t>
  </si>
  <si>
    <t>KS1</t>
  </si>
  <si>
    <t>KS2</t>
  </si>
  <si>
    <t>KS3</t>
  </si>
  <si>
    <t>WC1</t>
  </si>
  <si>
    <t>WC2</t>
  </si>
  <si>
    <t>WC3</t>
  </si>
  <si>
    <t>SF1</t>
  </si>
  <si>
    <t>SF2</t>
  </si>
  <si>
    <t>SF3</t>
  </si>
  <si>
    <t>RF1</t>
  </si>
  <si>
    <t>RF2</t>
  </si>
  <si>
    <t>BS1</t>
  </si>
  <si>
    <t>BS2</t>
  </si>
  <si>
    <t>BS3</t>
  </si>
  <si>
    <t>BT1</t>
  </si>
  <si>
    <t>BT2</t>
  </si>
  <si>
    <t>BT3</t>
  </si>
  <si>
    <t>LN1</t>
  </si>
  <si>
    <t>LN2</t>
  </si>
  <si>
    <t>LN3</t>
  </si>
  <si>
    <t>RN1</t>
  </si>
  <si>
    <t>RN2</t>
  </si>
  <si>
    <t>RN3</t>
  </si>
  <si>
    <t>http://www.esrl.noaa.gov/gmd/grad/solcalc/</t>
  </si>
  <si>
    <t>BLANK</t>
  </si>
  <si>
    <t>Start Date</t>
  </si>
  <si>
    <t>Weight of Pre-ashed Whatman GF/F Filter for TSS Analysis, mg</t>
  </si>
  <si>
    <t>Volume of Water Filtered for TSS Analysis, mL</t>
  </si>
  <si>
    <t>Weight of Dried Whatman GF/F Filter for TSS Analysis, mg</t>
  </si>
  <si>
    <t>Weight of Ashed Whatman GF/F filter for OSS and ISS Analysis, mg</t>
  </si>
  <si>
    <r>
      <t>TSS, mg L</t>
    </r>
    <r>
      <rPr>
        <vertAlign val="superscript"/>
        <sz val="10.5"/>
        <color theme="0"/>
        <rFont val="Calibri"/>
        <family val="2"/>
      </rPr>
      <t>-1</t>
    </r>
  </si>
  <si>
    <t>TSS, Comments</t>
  </si>
  <si>
    <r>
      <t>OSS, mg L</t>
    </r>
    <r>
      <rPr>
        <vertAlign val="superscript"/>
        <sz val="10.5"/>
        <color theme="0"/>
        <rFont val="Calibri"/>
        <family val="2"/>
      </rPr>
      <t>-1</t>
    </r>
  </si>
  <si>
    <t>OSS, Comments</t>
  </si>
  <si>
    <r>
      <t>ISS, mg L</t>
    </r>
    <r>
      <rPr>
        <vertAlign val="superscript"/>
        <sz val="10.5"/>
        <color theme="0"/>
        <rFont val="Calibri"/>
        <family val="2"/>
      </rPr>
      <t>-1</t>
    </r>
  </si>
  <si>
    <t>ISS, Comments</t>
  </si>
  <si>
    <t>WN1</t>
  </si>
  <si>
    <t>WN2</t>
  </si>
  <si>
    <t>WN3</t>
  </si>
  <si>
    <t>PG1</t>
  </si>
  <si>
    <t>PG2</t>
  </si>
  <si>
    <t>PG3</t>
  </si>
  <si>
    <t>Volume of Water Filtered for Particle Absorption Coefficients, mL</t>
  </si>
  <si>
    <r>
      <t>Volume of Water Filtered for Chlorophyll-</t>
    </r>
    <r>
      <rPr>
        <i/>
        <sz val="10.5"/>
        <color theme="0"/>
        <rFont val="Calibri"/>
        <family val="2"/>
      </rPr>
      <t>a</t>
    </r>
    <r>
      <rPr>
        <sz val="10.5"/>
        <color theme="0"/>
        <rFont val="Calibri"/>
        <family val="2"/>
      </rPr>
      <t xml:space="preserve"> Analysis, mL</t>
    </r>
  </si>
  <si>
    <t>ESRL Global Monitoring Division - Global Radiation Group</t>
  </si>
  <si>
    <t>NOAA Solar Calculator</t>
  </si>
  <si>
    <t>Start Time</t>
  </si>
  <si>
    <t>Monitoring Station Latitude</t>
  </si>
  <si>
    <t>Monitoring Station Longitude</t>
  </si>
  <si>
    <t>Actual Monitoring Station Latitude</t>
  </si>
  <si>
    <t>Actual Monitoring Station Longitude</t>
  </si>
  <si>
    <t>Solar Azimuth Angle, °</t>
  </si>
  <si>
    <t>Solar Azimuth Angle, Comments</t>
  </si>
  <si>
    <t>Solar Elevation Angle, °</t>
  </si>
  <si>
    <t>Solar Elevation Angle, Comments</t>
  </si>
  <si>
    <t>Calculated with NOAA Solar Calculator.</t>
  </si>
  <si>
    <t>Official Waterbody Name</t>
  </si>
  <si>
    <t>Station Depth, ft</t>
  </si>
  <si>
    <t>Converted Station Depth, m</t>
  </si>
  <si>
    <t>Water Temperature, °C</t>
  </si>
  <si>
    <r>
      <t>Dissolved Oxygen, mg L</t>
    </r>
    <r>
      <rPr>
        <vertAlign val="superscript"/>
        <sz val="10.5"/>
        <color theme="0"/>
        <rFont val="Calibri"/>
        <family val="2"/>
      </rPr>
      <t>-1</t>
    </r>
  </si>
  <si>
    <t>Secchi Depth, m</t>
  </si>
  <si>
    <t>Turbidity, NTU</t>
  </si>
  <si>
    <t>Turbidity, Comments</t>
  </si>
  <si>
    <t>DOC, ppm C</t>
  </si>
  <si>
    <r>
      <t>Chl-</t>
    </r>
    <r>
      <rPr>
        <i/>
        <sz val="10.5"/>
        <color theme="0"/>
        <rFont val="Calibri"/>
        <family val="2"/>
      </rPr>
      <t>a</t>
    </r>
    <r>
      <rPr>
        <sz val="10.5"/>
        <color theme="0"/>
        <rFont val="Calibri"/>
        <family val="2"/>
      </rPr>
      <t>, μg L</t>
    </r>
    <r>
      <rPr>
        <vertAlign val="superscript"/>
        <sz val="10.5"/>
        <color theme="0"/>
        <rFont val="Calibri"/>
        <family val="2"/>
      </rPr>
      <t>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</si>
</sst>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"/>
    <numFmt numFmtId="166" formatCode="0.000"/>
    <numFmt numFmtId="167" formatCode="hh:mm"/>
  </numFmts>
  <fonts count="23" x14ac:knownFonts="1">
    <font>
      <sz val="11"/>
      <color theme="1"/>
      <name val="Calibri"/>
      <family val="2"/>
      <scheme val="minor"/>
    </font>
    <font>
      <sz val="10.5"/>
      <color theme="1"/>
      <name val="Calibri"/>
      <family val="2"/>
    </font>
    <font>
      <sz val="10.5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.5"/>
      <color rgb="FF006100"/>
      <name val="Calibri"/>
      <family val="2"/>
    </font>
    <font>
      <sz val="10.5"/>
      <color rgb="FF9C0006"/>
      <name val="Calibri"/>
      <family val="2"/>
    </font>
    <font>
      <sz val="10.5"/>
      <color rgb="FF9C6500"/>
      <name val="Calibri"/>
      <family val="2"/>
    </font>
    <font>
      <sz val="10.5"/>
      <color rgb="FF3F3F76"/>
      <name val="Calibri"/>
      <family val="2"/>
    </font>
    <font>
      <b/>
      <sz val="10.5"/>
      <color rgb="FF3F3F3F"/>
      <name val="Calibri"/>
      <family val="2"/>
    </font>
    <font>
      <b/>
      <sz val="10.5"/>
      <color rgb="FFFA7D00"/>
      <name val="Calibri"/>
      <family val="2"/>
    </font>
    <font>
      <sz val="10.5"/>
      <color rgb="FFFA7D00"/>
      <name val="Calibri"/>
      <family val="2"/>
    </font>
    <font>
      <b/>
      <sz val="10.5"/>
      <color theme="0"/>
      <name val="Calibri"/>
      <family val="2"/>
    </font>
    <font>
      <sz val="10.5"/>
      <color rgb="FFFF0000"/>
      <name val="Calibri"/>
      <family val="2"/>
    </font>
    <font>
      <i/>
      <sz val="10.5"/>
      <color rgb="FF7F7F7F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vertAlign val="superscript"/>
      <sz val="10.5"/>
      <color theme="0"/>
      <name val="Calibri"/>
      <family val="2"/>
    </font>
    <font>
      <i/>
      <sz val="10.5"/>
      <color theme="0"/>
      <name val="Calibri"/>
      <family val="2"/>
    </font>
    <font>
      <u/>
      <sz val="10.5"/>
      <color theme="1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9" fillId="31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11" borderId="0" xfId="21" applyFont="1"/>
    <xf numFmtId="0" fontId="1" fillId="0" borderId="0" xfId="0" applyFont="1"/>
    <xf numFmtId="0" fontId="1" fillId="0" borderId="0" xfId="0" applyNumberFormat="1" applyFont="1"/>
    <xf numFmtId="1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0" fontId="22" fillId="0" borderId="0" xfId="1" applyFont="1"/>
    <xf numFmtId="1" fontId="1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srl.noaa.gov/gmd/grad/solcalc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Normal="100" workbookViewId="0">
      <pane ySplit="1" topLeftCell="A2" activePane="bottomLeft" state="frozen"/>
      <selection pane="bottomLeft" activeCell="A2" sqref="A2:XFD7"/>
    </sheetView>
  </sheetViews>
  <sheetFormatPr baseColWidth="10" defaultColWidth="13.5" defaultRowHeight="14.25" customHeight="1" x14ac:dyDescent="0.2"/>
  <cols>
    <col min="1" max="1" width="13.5" style="3"/>
    <col min="2" max="2" width="13.5" style="3" customWidth="1"/>
    <col min="3" max="4" width="13.5" style="11" customWidth="1"/>
    <col min="5" max="6" width="13.5" style="3"/>
    <col min="7" max="12" width="13.5" style="3" customWidth="1"/>
    <col min="13" max="16384" width="13.5" style="3"/>
  </cols>
  <sheetData>
    <row r="1" spans="1:15" ht="14.25" customHeight="1" x14ac:dyDescent="0.2">
      <c r="A1" s="2" t="s">
        <v>9</v>
      </c>
      <c r="B1" s="2" t="s">
        <v>102</v>
      </c>
      <c r="C1" s="2"/>
      <c r="D1" s="2"/>
      <c r="E1" s="2" t="s">
        <v>71</v>
      </c>
      <c r="F1" s="2" t="s">
        <v>92</v>
      </c>
      <c r="G1" s="2" t="s">
        <v>103</v>
      </c>
      <c r="H1" s="2" t="s">
        <v>104</v>
      </c>
      <c r="I1" s="2" t="s">
        <v>105</v>
      </c>
      <c r="J1" s="2" t="s">
        <v>106</v>
      </c>
      <c r="K1" s="2" t="s">
        <v>107</v>
      </c>
      <c r="L1" s="2" t="s">
        <v>108</v>
      </c>
      <c r="M1" s="2" t="s">
        <v>109</v>
      </c>
      <c r="N1" s="2" t="s">
        <v>110</v>
      </c>
      <c r="O1" s="2" t="s">
        <v>111</v>
      </c>
    </row>
    <row r="2" spans="1:15" ht="14.25" customHeight="1" x14ac:dyDescent="0.2">
      <c r="A2" s="3" t="s">
        <v>39</v>
      </c>
      <c r="B2" s="3" t="s">
        <v>38</v>
      </c>
      <c r="C2" s="10">
        <v>43.098500000000001</v>
      </c>
      <c r="D2" s="10">
        <v>-89.40522</v>
      </c>
      <c r="E2" s="5">
        <v>42248</v>
      </c>
      <c r="F2" s="9">
        <v>0.38819444444444445</v>
      </c>
      <c r="G2" s="6">
        <v>82</v>
      </c>
      <c r="H2" s="7">
        <f t="shared" ref="H2:H7" si="0">G2*0.3048</f>
        <v>24.993600000000001</v>
      </c>
      <c r="I2" s="6">
        <v>22.3</v>
      </c>
      <c r="J2" s="7">
        <v>9.8000000000000007</v>
      </c>
      <c r="K2" s="6">
        <v>2</v>
      </c>
      <c r="L2" s="7">
        <v>1.54</v>
      </c>
      <c r="N2" s="7">
        <v>6.08</v>
      </c>
      <c r="O2" s="7">
        <v>9.6999999999999993</v>
      </c>
    </row>
    <row r="3" spans="1:15" ht="14.25" customHeight="1" x14ac:dyDescent="0.2">
      <c r="A3" s="3" t="s">
        <v>40</v>
      </c>
      <c r="B3" s="3" t="s">
        <v>38</v>
      </c>
      <c r="C3" s="10">
        <v>43.123350000000002</v>
      </c>
      <c r="D3" s="10">
        <v>-89.419979999999995</v>
      </c>
      <c r="E3" s="5">
        <v>42248</v>
      </c>
      <c r="F3" s="9">
        <v>0.4145833333333333</v>
      </c>
      <c r="G3" s="6">
        <v>51</v>
      </c>
      <c r="H3" s="7">
        <f t="shared" si="0"/>
        <v>15.5448</v>
      </c>
      <c r="I3" s="6">
        <v>22.1</v>
      </c>
      <c r="J3" s="7">
        <v>10.4</v>
      </c>
      <c r="K3" s="6">
        <v>1.6</v>
      </c>
      <c r="L3" s="7">
        <v>1.69</v>
      </c>
      <c r="N3" s="7">
        <v>6.02</v>
      </c>
      <c r="O3" s="6">
        <v>10.199999999999999</v>
      </c>
    </row>
    <row r="4" spans="1:15" ht="14.25" customHeight="1" x14ac:dyDescent="0.2">
      <c r="A4" s="3" t="s">
        <v>41</v>
      </c>
      <c r="B4" s="3" t="s">
        <v>38</v>
      </c>
      <c r="C4" s="10">
        <v>43.096110000000003</v>
      </c>
      <c r="D4" s="10">
        <v>-89.450389999999999</v>
      </c>
      <c r="E4" s="5">
        <v>42248</v>
      </c>
      <c r="F4" s="9">
        <v>0.4375</v>
      </c>
      <c r="G4" s="6">
        <v>65</v>
      </c>
      <c r="H4" s="7">
        <f t="shared" si="0"/>
        <v>19.812000000000001</v>
      </c>
      <c r="I4" s="6">
        <v>22.3</v>
      </c>
      <c r="J4" s="7">
        <v>10.43</v>
      </c>
      <c r="K4" s="6">
        <v>1.7</v>
      </c>
      <c r="L4" s="7">
        <v>1.55</v>
      </c>
      <c r="N4" s="7">
        <v>6.11</v>
      </c>
      <c r="O4" s="6">
        <v>11.1</v>
      </c>
    </row>
    <row r="5" spans="1:15" ht="14.25" customHeight="1" x14ac:dyDescent="0.2">
      <c r="A5" s="3" t="s">
        <v>43</v>
      </c>
      <c r="B5" s="3" t="s">
        <v>42</v>
      </c>
      <c r="C5" s="10">
        <v>43.009599999999999</v>
      </c>
      <c r="D5" s="10">
        <v>-89.318600000000004</v>
      </c>
      <c r="E5" s="5">
        <v>42248</v>
      </c>
      <c r="F5" s="9">
        <v>0.53749999999999998</v>
      </c>
      <c r="G5" s="6">
        <v>36</v>
      </c>
      <c r="H5" s="7">
        <f t="shared" si="0"/>
        <v>10.972800000000001</v>
      </c>
      <c r="I5" s="6">
        <v>23.3</v>
      </c>
      <c r="J5" s="7">
        <v>13.1</v>
      </c>
      <c r="K5" s="6">
        <v>1</v>
      </c>
      <c r="L5" s="7">
        <v>5.31</v>
      </c>
      <c r="N5" s="7">
        <v>6.9</v>
      </c>
      <c r="O5" s="6">
        <v>29.5</v>
      </c>
    </row>
    <row r="6" spans="1:15" ht="14.25" customHeight="1" x14ac:dyDescent="0.2">
      <c r="A6" s="3" t="s">
        <v>44</v>
      </c>
      <c r="B6" s="3" t="s">
        <v>42</v>
      </c>
      <c r="C6" s="10">
        <v>43.024839999999998</v>
      </c>
      <c r="D6" s="10">
        <v>-89.317520000000002</v>
      </c>
      <c r="E6" s="5">
        <v>42248</v>
      </c>
      <c r="F6" s="9">
        <v>0.56111111111111112</v>
      </c>
      <c r="G6" s="6">
        <v>14</v>
      </c>
      <c r="H6" s="7">
        <f t="shared" si="0"/>
        <v>4.2671999999999999</v>
      </c>
      <c r="I6" s="6">
        <v>24.3</v>
      </c>
      <c r="J6" s="7">
        <v>12.5</v>
      </c>
      <c r="K6" s="6">
        <v>1</v>
      </c>
      <c r="L6" s="7">
        <v>5.21</v>
      </c>
      <c r="N6" s="6">
        <v>16.600000000000001</v>
      </c>
      <c r="O6" s="6">
        <v>24.7</v>
      </c>
    </row>
    <row r="7" spans="1:15" ht="14.25" customHeight="1" x14ac:dyDescent="0.2">
      <c r="A7" s="3" t="s">
        <v>45</v>
      </c>
      <c r="B7" s="3" t="s">
        <v>42</v>
      </c>
      <c r="C7" s="10">
        <v>42.998100000000001</v>
      </c>
      <c r="D7" s="10">
        <v>-89.334090000000003</v>
      </c>
      <c r="E7" s="5">
        <v>42248</v>
      </c>
      <c r="F7" s="9">
        <v>0.5854166666666667</v>
      </c>
      <c r="G7" s="6">
        <v>23</v>
      </c>
      <c r="H7" s="7">
        <f t="shared" si="0"/>
        <v>7.0104000000000006</v>
      </c>
      <c r="I7" s="6">
        <v>22.4</v>
      </c>
      <c r="J7" s="7">
        <v>12.04</v>
      </c>
      <c r="K7" s="6">
        <v>1</v>
      </c>
      <c r="L7" s="7">
        <v>5.62</v>
      </c>
      <c r="N7" s="7">
        <v>6.94</v>
      </c>
      <c r="O7" s="6">
        <v>29.8</v>
      </c>
    </row>
    <row r="8" spans="1:15" ht="14.25" customHeight="1" x14ac:dyDescent="0.2">
      <c r="E8" s="5"/>
      <c r="F8" s="9"/>
      <c r="G8" s="6"/>
      <c r="H8" s="7"/>
      <c r="I8" s="6"/>
      <c r="J8" s="7"/>
      <c r="K8" s="6"/>
      <c r="L8" s="7"/>
      <c r="N8" s="6"/>
      <c r="O8" s="6"/>
    </row>
    <row r="9" spans="1:15" ht="14.25" customHeight="1" x14ac:dyDescent="0.2">
      <c r="E9" s="5"/>
      <c r="F9" s="9"/>
      <c r="G9" s="6"/>
      <c r="H9" s="7"/>
      <c r="I9" s="6"/>
      <c r="J9" s="7"/>
      <c r="K9" s="6"/>
      <c r="L9" s="7"/>
      <c r="N9" s="6"/>
      <c r="O9" s="7"/>
    </row>
    <row r="10" spans="1:15" ht="14.25" customHeight="1" x14ac:dyDescent="0.2">
      <c r="E10" s="5"/>
      <c r="F10" s="9"/>
      <c r="G10" s="6"/>
      <c r="H10" s="7"/>
      <c r="I10" s="6"/>
      <c r="J10" s="7"/>
      <c r="K10" s="6"/>
      <c r="L10" s="7"/>
      <c r="N10" s="6"/>
      <c r="O10" s="6"/>
    </row>
    <row r="11" spans="1:15" ht="14.25" customHeight="1" x14ac:dyDescent="0.2">
      <c r="E11" s="5"/>
      <c r="F11" s="9"/>
      <c r="G11" s="6"/>
      <c r="H11" s="7"/>
      <c r="I11" s="6"/>
      <c r="J11" s="7"/>
      <c r="K11" s="6"/>
      <c r="L11" s="6"/>
      <c r="N11" s="6"/>
      <c r="O11" s="6"/>
    </row>
    <row r="12" spans="1:15" ht="14.25" customHeight="1" x14ac:dyDescent="0.2">
      <c r="E12" s="5"/>
      <c r="F12" s="9"/>
      <c r="G12" s="6"/>
      <c r="H12" s="7"/>
      <c r="I12" s="6"/>
      <c r="J12" s="7"/>
      <c r="K12" s="6"/>
      <c r="L12" s="6"/>
      <c r="N12" s="6"/>
      <c r="O12" s="13"/>
    </row>
    <row r="13" spans="1:15" ht="14.25" customHeight="1" x14ac:dyDescent="0.2">
      <c r="E13" s="5"/>
      <c r="F13" s="9"/>
      <c r="G13" s="6"/>
      <c r="H13" s="7"/>
      <c r="I13" s="6"/>
      <c r="J13" s="7"/>
      <c r="K13" s="6"/>
      <c r="L13" s="6"/>
      <c r="N13" s="6"/>
      <c r="O13" s="6"/>
    </row>
    <row r="14" spans="1:15" ht="14.25" customHeight="1" x14ac:dyDescent="0.2">
      <c r="E14" s="5"/>
      <c r="F14" s="9"/>
      <c r="G14" s="6"/>
      <c r="H14" s="7"/>
      <c r="I14" s="6"/>
      <c r="J14" s="7"/>
      <c r="K14" s="6"/>
      <c r="L14" s="6"/>
      <c r="N14" s="6"/>
      <c r="O14" s="6"/>
    </row>
    <row r="15" spans="1:15" ht="14.25" customHeight="1" x14ac:dyDescent="0.2">
      <c r="E15" s="5"/>
      <c r="F15" s="9"/>
      <c r="G15" s="6"/>
      <c r="H15" s="7"/>
      <c r="I15" s="6"/>
      <c r="J15" s="7"/>
      <c r="K15" s="6"/>
      <c r="L15" s="6"/>
      <c r="N15" s="6"/>
      <c r="O15" s="6"/>
    </row>
    <row r="16" spans="1:15" ht="14.25" customHeight="1" x14ac:dyDescent="0.2">
      <c r="E16" s="5"/>
      <c r="F16" s="9"/>
      <c r="G16" s="6"/>
      <c r="H16" s="7"/>
      <c r="I16" s="6"/>
      <c r="J16" s="7"/>
      <c r="K16" s="6"/>
      <c r="L16" s="6"/>
      <c r="N16" s="6"/>
      <c r="O16" s="6"/>
    </row>
    <row r="17" spans="5:15" ht="14.25" customHeight="1" x14ac:dyDescent="0.2">
      <c r="E17" s="5"/>
      <c r="F17" s="9"/>
      <c r="G17" s="6"/>
      <c r="H17" s="7"/>
      <c r="I17" s="6"/>
      <c r="J17" s="7"/>
      <c r="K17" s="6"/>
      <c r="L17" s="7"/>
      <c r="N17" s="6"/>
      <c r="O17" s="6"/>
    </row>
    <row r="18" spans="5:15" ht="14.25" customHeight="1" x14ac:dyDescent="0.2">
      <c r="E18" s="5"/>
      <c r="F18" s="9"/>
      <c r="G18" s="6"/>
      <c r="H18" s="7"/>
      <c r="I18" s="6"/>
      <c r="J18" s="7"/>
      <c r="K18" s="6"/>
      <c r="L18" s="7"/>
      <c r="N18" s="6"/>
      <c r="O18" s="6"/>
    </row>
    <row r="19" spans="5:15" ht="14.25" customHeight="1" x14ac:dyDescent="0.2">
      <c r="E19" s="5"/>
      <c r="F19" s="9"/>
      <c r="G19" s="6"/>
      <c r="H19" s="7"/>
      <c r="I19" s="6"/>
      <c r="J19" s="7"/>
      <c r="K19" s="6"/>
      <c r="L19" s="7"/>
      <c r="N19" s="7"/>
      <c r="O19" s="6"/>
    </row>
  </sheetData>
  <autoFilter ref="A1:O19" xr:uid="{00000000-0009-0000-0000-000000000000}"/>
  <pageMargins left="0.7" right="0.7" top="0.75" bottom="0.75" header="0.3" footer="0.3"/>
  <pageSetup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3.5" defaultRowHeight="14.25" customHeight="1" x14ac:dyDescent="0.2"/>
  <cols>
    <col min="1" max="16384" width="13.5" style="3"/>
  </cols>
  <sheetData>
    <row r="1" spans="1:14" ht="14.25" customHeight="1" x14ac:dyDescent="0.2">
      <c r="A1" s="2" t="s">
        <v>9</v>
      </c>
      <c r="B1" s="2" t="s">
        <v>71</v>
      </c>
      <c r="C1" s="2" t="s">
        <v>92</v>
      </c>
      <c r="D1" s="2" t="s">
        <v>93</v>
      </c>
      <c r="E1" s="2" t="s">
        <v>94</v>
      </c>
      <c r="F1" s="2" t="s">
        <v>95</v>
      </c>
      <c r="G1" s="2" t="s">
        <v>96</v>
      </c>
      <c r="H1" s="2" t="s">
        <v>97</v>
      </c>
      <c r="I1" s="2" t="s">
        <v>98</v>
      </c>
      <c r="J1" s="2" t="s">
        <v>99</v>
      </c>
      <c r="K1" s="2" t="s">
        <v>100</v>
      </c>
    </row>
    <row r="2" spans="1:14" ht="14.25" customHeight="1" x14ac:dyDescent="0.2">
      <c r="A2" s="11"/>
      <c r="B2" s="5">
        <v>42193</v>
      </c>
      <c r="C2" s="9">
        <v>0.37638888888888888</v>
      </c>
      <c r="D2" s="10">
        <v>43.083440000000003</v>
      </c>
      <c r="E2" s="10">
        <v>-88.931179999999998</v>
      </c>
      <c r="F2" s="10">
        <v>43.079230000000003</v>
      </c>
      <c r="G2" s="10">
        <v>-88.935599999999994</v>
      </c>
      <c r="H2" s="7">
        <v>92.85</v>
      </c>
      <c r="I2" s="11" t="s">
        <v>101</v>
      </c>
      <c r="J2" s="7">
        <v>37.03</v>
      </c>
      <c r="K2" s="11" t="s">
        <v>101</v>
      </c>
      <c r="N2" s="1" t="s">
        <v>90</v>
      </c>
    </row>
    <row r="3" spans="1:14" ht="14.25" customHeight="1" x14ac:dyDescent="0.2">
      <c r="A3" s="3" t="s">
        <v>1</v>
      </c>
      <c r="B3" s="5">
        <v>42193</v>
      </c>
      <c r="C3" s="9">
        <v>0.41388888888888892</v>
      </c>
      <c r="D3" s="10">
        <v>43.088380000000001</v>
      </c>
      <c r="E3" s="10">
        <v>-88.928855999999996</v>
      </c>
      <c r="F3" s="10">
        <v>43.087949999999999</v>
      </c>
      <c r="G3" s="10">
        <v>-88.929779999999994</v>
      </c>
      <c r="H3" s="7">
        <v>103.33</v>
      </c>
      <c r="I3" s="11" t="s">
        <v>101</v>
      </c>
      <c r="J3" s="7">
        <v>46.75</v>
      </c>
      <c r="K3" s="11" t="s">
        <v>101</v>
      </c>
      <c r="N3" s="1" t="s">
        <v>91</v>
      </c>
    </row>
    <row r="4" spans="1:14" ht="14.25" customHeight="1" x14ac:dyDescent="0.2">
      <c r="A4" s="3" t="s">
        <v>2</v>
      </c>
      <c r="B4" s="5">
        <v>42193</v>
      </c>
      <c r="C4" s="9">
        <v>0.43472222222222223</v>
      </c>
      <c r="D4" s="10">
        <v>43.072330000000001</v>
      </c>
      <c r="E4" s="10">
        <v>-88.928169999999994</v>
      </c>
      <c r="F4" s="10">
        <v>43.072240000000001</v>
      </c>
      <c r="G4" s="10">
        <v>-88.927970000000002</v>
      </c>
      <c r="H4" s="7">
        <v>110.32</v>
      </c>
      <c r="I4" s="11" t="s">
        <v>101</v>
      </c>
      <c r="J4" s="7">
        <v>52.02</v>
      </c>
      <c r="K4" s="11" t="s">
        <v>101</v>
      </c>
      <c r="N4" s="12" t="s">
        <v>69</v>
      </c>
    </row>
    <row r="5" spans="1:14" ht="14.25" customHeight="1" x14ac:dyDescent="0.2">
      <c r="A5" s="3" t="s">
        <v>46</v>
      </c>
      <c r="B5" s="5">
        <v>42193</v>
      </c>
      <c r="C5" s="9">
        <v>0.5444444444444444</v>
      </c>
      <c r="D5" s="10">
        <v>42.878050000000002</v>
      </c>
      <c r="E5" s="10">
        <v>-88.957229999999996</v>
      </c>
      <c r="F5" s="10">
        <v>42.878259999999997</v>
      </c>
      <c r="G5" s="10">
        <v>-88.957009999999997</v>
      </c>
      <c r="H5" s="7">
        <v>182.04</v>
      </c>
      <c r="I5" s="11" t="s">
        <v>101</v>
      </c>
      <c r="J5" s="7">
        <v>69.56</v>
      </c>
      <c r="K5" s="11" t="s">
        <v>101</v>
      </c>
    </row>
    <row r="6" spans="1:14" ht="14.25" customHeight="1" x14ac:dyDescent="0.2">
      <c r="A6" s="3" t="s">
        <v>47</v>
      </c>
      <c r="B6" s="5">
        <v>42193</v>
      </c>
      <c r="C6" s="9">
        <v>0.56874999999999998</v>
      </c>
      <c r="D6" s="10">
        <v>42.875346999999998</v>
      </c>
      <c r="E6" s="10">
        <v>-88.98948</v>
      </c>
      <c r="F6" s="10">
        <v>42.875219999999999</v>
      </c>
      <c r="G6" s="10">
        <v>-88.989459999999994</v>
      </c>
      <c r="H6" s="7">
        <v>204.11</v>
      </c>
      <c r="I6" s="11" t="s">
        <v>101</v>
      </c>
      <c r="J6" s="7">
        <v>68.099999999999994</v>
      </c>
      <c r="K6" s="11" t="s">
        <v>101</v>
      </c>
    </row>
    <row r="7" spans="1:14" ht="14.25" customHeight="1" x14ac:dyDescent="0.2">
      <c r="A7" s="3" t="s">
        <v>48</v>
      </c>
      <c r="B7" s="5">
        <v>42193</v>
      </c>
      <c r="C7" s="9">
        <v>0.58819444444444446</v>
      </c>
      <c r="D7" s="10">
        <v>42.85407</v>
      </c>
      <c r="E7" s="10">
        <v>-88.97833</v>
      </c>
      <c r="F7" s="10">
        <v>42.854340000000001</v>
      </c>
      <c r="G7" s="10">
        <v>-88.978340000000003</v>
      </c>
      <c r="H7" s="7">
        <v>219.08</v>
      </c>
      <c r="I7" s="11" t="s">
        <v>101</v>
      </c>
      <c r="J7" s="7">
        <v>65.42</v>
      </c>
      <c r="K7" s="11" t="s">
        <v>101</v>
      </c>
    </row>
    <row r="8" spans="1:14" ht="14.25" customHeight="1" x14ac:dyDescent="0.2">
      <c r="A8" s="3" t="s">
        <v>3</v>
      </c>
      <c r="B8" s="5">
        <v>42193</v>
      </c>
      <c r="C8" s="9">
        <v>0.68194444444444446</v>
      </c>
      <c r="D8" s="10">
        <v>42.559604999999998</v>
      </c>
      <c r="E8" s="10">
        <v>-88.541809999999998</v>
      </c>
      <c r="F8" s="10">
        <v>42.56082</v>
      </c>
      <c r="G8" s="10">
        <v>-88.544880000000006</v>
      </c>
      <c r="H8" s="7">
        <v>260.85000000000002</v>
      </c>
      <c r="I8" s="11" t="s">
        <v>101</v>
      </c>
      <c r="J8" s="7">
        <v>43.61</v>
      </c>
      <c r="K8" s="11" t="s">
        <v>101</v>
      </c>
    </row>
    <row r="9" spans="1:14" ht="14.25" customHeight="1" x14ac:dyDescent="0.2">
      <c r="A9" s="3" t="s">
        <v>4</v>
      </c>
      <c r="B9" s="5">
        <v>42193</v>
      </c>
      <c r="C9" s="9">
        <v>0.71597222222222223</v>
      </c>
      <c r="D9" s="10">
        <v>42.567222999999998</v>
      </c>
      <c r="E9" s="10">
        <v>-88.503889999999998</v>
      </c>
      <c r="F9" s="10">
        <v>42.568510000000003</v>
      </c>
      <c r="G9" s="10">
        <v>-88.509169999999997</v>
      </c>
      <c r="H9" s="7">
        <v>269.77</v>
      </c>
      <c r="I9" s="11" t="s">
        <v>101</v>
      </c>
      <c r="J9" s="7">
        <v>34.6</v>
      </c>
      <c r="K9" s="11" t="s">
        <v>101</v>
      </c>
    </row>
    <row r="10" spans="1:14" ht="14.25" customHeight="1" x14ac:dyDescent="0.2">
      <c r="A10" s="3" t="s">
        <v>5</v>
      </c>
      <c r="B10" s="5">
        <v>42193</v>
      </c>
      <c r="C10" s="9">
        <v>0.75624999999999998</v>
      </c>
      <c r="D10" s="10">
        <v>42.572499999999998</v>
      </c>
      <c r="E10" s="10">
        <v>-88.456389999999999</v>
      </c>
      <c r="F10" s="10">
        <v>42.572659999999999</v>
      </c>
      <c r="G10" s="10">
        <v>-88.460099999999997</v>
      </c>
      <c r="H10" s="7">
        <v>279.17</v>
      </c>
      <c r="I10" s="11" t="s">
        <v>101</v>
      </c>
      <c r="J10" s="7">
        <v>23.94</v>
      </c>
      <c r="K10" s="11" t="s">
        <v>101</v>
      </c>
    </row>
    <row r="11" spans="1:14" ht="14.25" customHeight="1" x14ac:dyDescent="0.2">
      <c r="A11" s="3" t="s">
        <v>23</v>
      </c>
      <c r="B11" s="5">
        <v>42200</v>
      </c>
      <c r="C11" s="9">
        <v>0.41805555555555557</v>
      </c>
      <c r="D11" s="10">
        <v>43.810493000000001</v>
      </c>
      <c r="E11" s="10">
        <v>-88.997839999999997</v>
      </c>
      <c r="F11" s="10">
        <v>43.809629999999999</v>
      </c>
      <c r="G11" s="10">
        <v>-89.003110000000007</v>
      </c>
      <c r="H11" s="7">
        <v>106.19</v>
      </c>
      <c r="I11" s="11" t="s">
        <v>101</v>
      </c>
      <c r="J11" s="7">
        <v>46.78</v>
      </c>
      <c r="K11" s="11" t="s">
        <v>101</v>
      </c>
    </row>
    <row r="12" spans="1:14" ht="14.25" customHeight="1" x14ac:dyDescent="0.2">
      <c r="A12" s="3" t="s">
        <v>24</v>
      </c>
      <c r="B12" s="5">
        <v>42200</v>
      </c>
      <c r="C12" s="9">
        <v>0.4548611111111111</v>
      </c>
      <c r="D12" s="10">
        <v>43.793602</v>
      </c>
      <c r="E12" s="10">
        <v>-89.052220000000005</v>
      </c>
      <c r="F12" s="10">
        <v>43.793039999999998</v>
      </c>
      <c r="G12" s="10">
        <v>-89.051900000000003</v>
      </c>
      <c r="H12" s="7">
        <v>119.98</v>
      </c>
      <c r="I12" s="11" t="s">
        <v>101</v>
      </c>
      <c r="J12" s="7">
        <v>55.54</v>
      </c>
      <c r="K12" s="11" t="s">
        <v>101</v>
      </c>
    </row>
    <row r="13" spans="1:14" ht="14.25" customHeight="1" x14ac:dyDescent="0.2">
      <c r="A13" s="3" t="s">
        <v>25</v>
      </c>
      <c r="B13" s="5">
        <v>42200</v>
      </c>
      <c r="C13" s="9">
        <v>0.48194444444444445</v>
      </c>
      <c r="D13" s="10">
        <v>43.826557000000001</v>
      </c>
      <c r="E13" s="10">
        <v>-88.965789999999998</v>
      </c>
      <c r="F13" s="10">
        <v>43.826459999999997</v>
      </c>
      <c r="G13" s="10">
        <v>-88.965710000000001</v>
      </c>
      <c r="H13" s="7">
        <v>133.76</v>
      </c>
      <c r="I13" s="11" t="s">
        <v>101</v>
      </c>
      <c r="J13" s="7">
        <v>61.21</v>
      </c>
      <c r="K13" s="11" t="s">
        <v>101</v>
      </c>
    </row>
    <row r="14" spans="1:14" ht="14.25" customHeight="1" x14ac:dyDescent="0.2">
      <c r="A14" s="3" t="s">
        <v>49</v>
      </c>
      <c r="B14" s="5">
        <v>42200</v>
      </c>
      <c r="C14" s="9">
        <v>0.63263888888888886</v>
      </c>
      <c r="D14" s="10">
        <v>43.363857000000003</v>
      </c>
      <c r="E14" s="10">
        <v>-89.639754999999994</v>
      </c>
      <c r="F14" s="10">
        <v>43.363979999999998</v>
      </c>
      <c r="G14" s="10">
        <v>-89.640090000000001</v>
      </c>
      <c r="H14" s="7">
        <v>240.31</v>
      </c>
      <c r="I14" s="11" t="s">
        <v>101</v>
      </c>
      <c r="J14" s="7">
        <v>55.85</v>
      </c>
      <c r="K14" s="11" t="s">
        <v>101</v>
      </c>
    </row>
    <row r="15" spans="1:14" ht="14.25" customHeight="1" x14ac:dyDescent="0.2">
      <c r="A15" s="3" t="s">
        <v>50</v>
      </c>
      <c r="B15" s="5">
        <v>42200</v>
      </c>
      <c r="C15" s="9">
        <v>0.66736111111111107</v>
      </c>
      <c r="D15" s="10">
        <v>43.383324000000002</v>
      </c>
      <c r="E15" s="10">
        <v>-89.566680000000005</v>
      </c>
      <c r="F15" s="10">
        <v>43.381180000000001</v>
      </c>
      <c r="G15" s="10">
        <v>-89.596879999999999</v>
      </c>
      <c r="H15" s="7">
        <v>253.45</v>
      </c>
      <c r="I15" s="11" t="s">
        <v>101</v>
      </c>
      <c r="J15" s="7">
        <v>47.46</v>
      </c>
      <c r="K15" s="11" t="s">
        <v>101</v>
      </c>
    </row>
    <row r="16" spans="1:14" ht="14.25" customHeight="1" x14ac:dyDescent="0.2">
      <c r="A16" s="3" t="s">
        <v>51</v>
      </c>
      <c r="B16" s="5">
        <v>42200</v>
      </c>
      <c r="C16" s="9">
        <v>0.69236111111111109</v>
      </c>
      <c r="D16" s="10">
        <v>43.395653000000003</v>
      </c>
      <c r="E16" s="10">
        <v>-89.531130000000005</v>
      </c>
      <c r="F16" s="10">
        <v>43.392699999999998</v>
      </c>
      <c r="G16" s="10">
        <v>-89.541780000000003</v>
      </c>
      <c r="H16" s="7">
        <v>261.07</v>
      </c>
      <c r="I16" s="11" t="s">
        <v>101</v>
      </c>
      <c r="J16" s="7">
        <v>41.04</v>
      </c>
      <c r="K16" s="11" t="s">
        <v>101</v>
      </c>
    </row>
    <row r="17" spans="1:11" ht="14.25" customHeight="1" x14ac:dyDescent="0.2">
      <c r="A17" s="3" t="s">
        <v>52</v>
      </c>
      <c r="B17" s="5">
        <v>42206</v>
      </c>
      <c r="C17" s="9">
        <v>0.46527777777777773</v>
      </c>
      <c r="D17" s="10">
        <v>45.441940000000002</v>
      </c>
      <c r="E17" s="10">
        <v>-89.745279999999994</v>
      </c>
      <c r="F17" s="10">
        <v>45.441920000000003</v>
      </c>
      <c r="G17" s="10">
        <v>-89.745660000000001</v>
      </c>
      <c r="H17" s="7">
        <v>126.93</v>
      </c>
      <c r="I17" s="11" t="s">
        <v>101</v>
      </c>
      <c r="J17" s="7">
        <v>55.57</v>
      </c>
      <c r="K17" s="11" t="s">
        <v>101</v>
      </c>
    </row>
    <row r="18" spans="1:11" ht="14.25" customHeight="1" x14ac:dyDescent="0.2">
      <c r="A18" s="3" t="s">
        <v>53</v>
      </c>
      <c r="B18" s="5">
        <v>42206</v>
      </c>
      <c r="C18" s="9">
        <v>0.50763888888888886</v>
      </c>
      <c r="D18" s="10">
        <v>45.446620000000003</v>
      </c>
      <c r="E18" s="10">
        <v>-89.769264000000007</v>
      </c>
      <c r="F18" s="10">
        <v>45.446660000000001</v>
      </c>
      <c r="G18" s="10">
        <v>-89.768600000000006</v>
      </c>
      <c r="H18" s="7">
        <v>151.35</v>
      </c>
      <c r="I18" s="11" t="s">
        <v>101</v>
      </c>
      <c r="J18" s="7">
        <v>62.59</v>
      </c>
      <c r="K18" s="11" t="s">
        <v>101</v>
      </c>
    </row>
    <row r="19" spans="1:11" ht="14.25" customHeight="1" x14ac:dyDescent="0.2">
      <c r="A19" s="3" t="s">
        <v>54</v>
      </c>
      <c r="B19" s="5">
        <v>42206</v>
      </c>
      <c r="C19" s="9">
        <v>0.53819444444444442</v>
      </c>
      <c r="D19" s="10">
        <v>45.445422999999998</v>
      </c>
      <c r="E19" s="10">
        <v>-89.800709999999995</v>
      </c>
      <c r="F19" s="10">
        <v>45.445439999999998</v>
      </c>
      <c r="G19" s="10">
        <v>-89.801879999999997</v>
      </c>
      <c r="H19" s="7">
        <v>174.12</v>
      </c>
      <c r="I19" s="11" t="s">
        <v>101</v>
      </c>
      <c r="J19" s="7">
        <v>64.89</v>
      </c>
      <c r="K19" s="11" t="s">
        <v>101</v>
      </c>
    </row>
    <row r="20" spans="1:11" ht="14.25" customHeight="1" x14ac:dyDescent="0.2">
      <c r="A20" s="3" t="s">
        <v>6</v>
      </c>
      <c r="B20" s="5">
        <v>42206</v>
      </c>
      <c r="C20" s="9">
        <v>0.68958333333333333</v>
      </c>
      <c r="D20" s="10">
        <v>46.036242999999999</v>
      </c>
      <c r="E20" s="10">
        <v>-89.670424999999994</v>
      </c>
      <c r="F20" s="10">
        <v>46.032809999999998</v>
      </c>
      <c r="G20" s="10">
        <v>-89.667270000000002</v>
      </c>
      <c r="H20" s="7">
        <v>256.77</v>
      </c>
      <c r="I20" s="11" t="s">
        <v>101</v>
      </c>
      <c r="J20" s="7">
        <v>40.69</v>
      </c>
      <c r="K20" s="11" t="s">
        <v>101</v>
      </c>
    </row>
    <row r="21" spans="1:11" ht="14.25" customHeight="1" x14ac:dyDescent="0.2">
      <c r="A21" s="3" t="s">
        <v>7</v>
      </c>
      <c r="B21" s="5">
        <v>42206</v>
      </c>
      <c r="C21" s="9">
        <v>0.72361111111111109</v>
      </c>
      <c r="D21" s="10">
        <v>46.027140000000003</v>
      </c>
      <c r="E21" s="10">
        <v>-89.680149999999998</v>
      </c>
      <c r="F21" s="10">
        <v>46.026809999999998</v>
      </c>
      <c r="G21" s="10">
        <v>-89.679730000000006</v>
      </c>
      <c r="H21" s="7">
        <v>266.5</v>
      </c>
      <c r="I21" s="11" t="s">
        <v>101</v>
      </c>
      <c r="J21" s="7">
        <v>32.29</v>
      </c>
      <c r="K21" s="11" t="s">
        <v>101</v>
      </c>
    </row>
    <row r="22" spans="1:11" ht="14.25" customHeight="1" x14ac:dyDescent="0.2">
      <c r="A22" s="3" t="s">
        <v>8</v>
      </c>
      <c r="B22" s="5">
        <v>42206</v>
      </c>
      <c r="C22" s="9">
        <v>0.75347222222222221</v>
      </c>
      <c r="D22" s="10">
        <v>46.061053999999999</v>
      </c>
      <c r="E22" s="10">
        <v>-89.664794999999998</v>
      </c>
      <c r="F22" s="10">
        <v>46.057980000000001</v>
      </c>
      <c r="G22" s="10">
        <v>-89.660809999999998</v>
      </c>
      <c r="H22" s="7">
        <v>274.22000000000003</v>
      </c>
      <c r="I22" s="11" t="s">
        <v>101</v>
      </c>
      <c r="J22" s="7">
        <v>24.83</v>
      </c>
      <c r="K22" s="11" t="s">
        <v>101</v>
      </c>
    </row>
    <row r="23" spans="1:11" ht="14.25" customHeight="1" x14ac:dyDescent="0.2">
      <c r="A23" s="3" t="s">
        <v>10</v>
      </c>
      <c r="B23" s="5">
        <v>42207</v>
      </c>
      <c r="C23" s="9">
        <v>0.43055555555555558</v>
      </c>
      <c r="D23" s="10">
        <v>45.932490000000001</v>
      </c>
      <c r="E23" s="10">
        <v>-89.519720000000007</v>
      </c>
      <c r="F23" s="10">
        <v>45.932659999999998</v>
      </c>
      <c r="G23" s="10">
        <v>-89.519980000000004</v>
      </c>
      <c r="H23" s="7">
        <v>113.39</v>
      </c>
      <c r="I23" s="11" t="s">
        <v>101</v>
      </c>
      <c r="J23" s="7">
        <v>47.76</v>
      </c>
      <c r="K23" s="11" t="s">
        <v>101</v>
      </c>
    </row>
    <row r="24" spans="1:11" ht="14.25" customHeight="1" x14ac:dyDescent="0.2">
      <c r="A24" s="3" t="s">
        <v>11</v>
      </c>
      <c r="B24" s="5">
        <v>42207</v>
      </c>
      <c r="C24" s="9">
        <v>0.45833333333333331</v>
      </c>
      <c r="D24" s="10">
        <v>45.932740000000003</v>
      </c>
      <c r="E24" s="10">
        <v>-89.535070000000005</v>
      </c>
      <c r="F24" s="10">
        <v>45.932850000000002</v>
      </c>
      <c r="G24" s="10">
        <v>-89.535139999999998</v>
      </c>
      <c r="H24" s="7">
        <v>124.72</v>
      </c>
      <c r="I24" s="11" t="s">
        <v>101</v>
      </c>
      <c r="J24" s="7">
        <v>53.82</v>
      </c>
      <c r="K24" s="11" t="s">
        <v>101</v>
      </c>
    </row>
    <row r="25" spans="1:11" ht="14.25" customHeight="1" x14ac:dyDescent="0.2">
      <c r="A25" s="3" t="s">
        <v>12</v>
      </c>
      <c r="B25" s="5">
        <v>42207</v>
      </c>
      <c r="C25" s="9">
        <v>0.47916666666666669</v>
      </c>
      <c r="D25" s="10">
        <v>45.937218000000001</v>
      </c>
      <c r="E25" s="10">
        <v>-89.501869999999997</v>
      </c>
      <c r="F25" s="10">
        <v>45.937179999999998</v>
      </c>
      <c r="G25" s="10">
        <v>-89.501850000000005</v>
      </c>
      <c r="H25" s="7">
        <v>135.1</v>
      </c>
      <c r="I25" s="11" t="s">
        <v>101</v>
      </c>
      <c r="J25" s="7">
        <v>57.84</v>
      </c>
      <c r="K25" s="11" t="s">
        <v>101</v>
      </c>
    </row>
    <row r="26" spans="1:11" ht="14.25" customHeight="1" x14ac:dyDescent="0.2">
      <c r="A26" s="3" t="s">
        <v>55</v>
      </c>
      <c r="B26" s="5">
        <v>42207</v>
      </c>
      <c r="C26" s="9">
        <v>0.59166666666666667</v>
      </c>
      <c r="D26" s="10">
        <v>45.83614</v>
      </c>
      <c r="E26" s="10">
        <v>-89.541070000000005</v>
      </c>
      <c r="F26" s="10">
        <v>45.836280000000002</v>
      </c>
      <c r="G26" s="10">
        <v>-89.540360000000007</v>
      </c>
      <c r="H26" s="7">
        <v>221.48</v>
      </c>
      <c r="I26" s="11" t="s">
        <v>101</v>
      </c>
      <c r="J26" s="7">
        <v>58.97</v>
      </c>
      <c r="K26" s="11" t="s">
        <v>101</v>
      </c>
    </row>
    <row r="27" spans="1:11" ht="14.25" customHeight="1" x14ac:dyDescent="0.2">
      <c r="A27" s="3" t="s">
        <v>56</v>
      </c>
      <c r="B27" s="5">
        <v>42207</v>
      </c>
      <c r="C27" s="9">
        <v>0.61944444444444446</v>
      </c>
      <c r="D27" s="10">
        <v>45.878883000000002</v>
      </c>
      <c r="E27" s="10">
        <v>-89.492289999999997</v>
      </c>
      <c r="F27" s="10">
        <v>45.878419999999998</v>
      </c>
      <c r="G27" s="10">
        <v>-89.492360000000005</v>
      </c>
      <c r="H27" s="7">
        <v>229.67</v>
      </c>
      <c r="I27" s="11" t="s">
        <v>101</v>
      </c>
      <c r="J27" s="7">
        <v>56.18</v>
      </c>
      <c r="K27" s="11" t="s">
        <v>101</v>
      </c>
    </row>
    <row r="28" spans="1:11" ht="14.25" customHeight="1" x14ac:dyDescent="0.2">
      <c r="A28" s="3" t="s">
        <v>13</v>
      </c>
      <c r="B28" s="5">
        <v>42207</v>
      </c>
      <c r="C28" s="9">
        <v>0.64583333333333337</v>
      </c>
      <c r="D28" s="10">
        <v>45.856388000000003</v>
      </c>
      <c r="E28" s="10">
        <v>-89.518615999999994</v>
      </c>
      <c r="F28" s="10">
        <v>45.856340000000003</v>
      </c>
      <c r="G28" s="10">
        <v>-89.518940000000001</v>
      </c>
      <c r="H28" s="7">
        <v>241.53</v>
      </c>
      <c r="I28" s="11" t="s">
        <v>101</v>
      </c>
      <c r="J28" s="7">
        <v>50.74</v>
      </c>
      <c r="K28" s="11" t="s">
        <v>101</v>
      </c>
    </row>
    <row r="29" spans="1:11" ht="14.25" customHeight="1" x14ac:dyDescent="0.2">
      <c r="A29" s="3" t="s">
        <v>57</v>
      </c>
      <c r="B29" s="5">
        <v>42215</v>
      </c>
      <c r="C29" s="9">
        <v>0.47083333333333338</v>
      </c>
      <c r="D29" s="10">
        <v>46.063865999999997</v>
      </c>
      <c r="E29" s="10">
        <v>-88.974739999999997</v>
      </c>
      <c r="F29" s="10">
        <v>46.064799999999998</v>
      </c>
      <c r="G29" s="10">
        <v>-88.973200000000006</v>
      </c>
      <c r="H29" s="7">
        <v>133.35</v>
      </c>
      <c r="I29" s="11" t="s">
        <v>101</v>
      </c>
      <c r="J29" s="7">
        <v>55.02</v>
      </c>
      <c r="K29" s="11" t="s">
        <v>101</v>
      </c>
    </row>
    <row r="30" spans="1:11" ht="14.25" customHeight="1" x14ac:dyDescent="0.2">
      <c r="A30" s="3" t="s">
        <v>58</v>
      </c>
      <c r="B30" s="5">
        <v>42215</v>
      </c>
      <c r="C30" s="9">
        <v>0.50138888888888888</v>
      </c>
      <c r="D30" s="10">
        <v>46.066043999999998</v>
      </c>
      <c r="E30" s="10">
        <v>-88.958219999999997</v>
      </c>
      <c r="F30" s="10">
        <v>46.06626</v>
      </c>
      <c r="G30" s="10">
        <v>-88.959620000000001</v>
      </c>
      <c r="H30" s="7">
        <v>150.72</v>
      </c>
      <c r="I30" s="11" t="s">
        <v>101</v>
      </c>
      <c r="J30" s="7">
        <v>59.72</v>
      </c>
      <c r="K30" s="11" t="s">
        <v>101</v>
      </c>
    </row>
    <row r="31" spans="1:11" ht="14.25" customHeight="1" x14ac:dyDescent="0.2">
      <c r="A31" s="3" t="s">
        <v>59</v>
      </c>
      <c r="B31" s="5">
        <v>42215</v>
      </c>
      <c r="C31" s="9">
        <v>0.52847222222222223</v>
      </c>
      <c r="D31" s="10">
        <v>46.057842000000001</v>
      </c>
      <c r="E31" s="10">
        <v>-89.000659999999996</v>
      </c>
      <c r="F31" s="10">
        <v>46.060859999999998</v>
      </c>
      <c r="G31" s="10">
        <v>-88.992469999999997</v>
      </c>
      <c r="H31" s="7">
        <v>169.12</v>
      </c>
      <c r="I31" s="11" t="s">
        <v>101</v>
      </c>
      <c r="J31" s="7">
        <v>62.05</v>
      </c>
      <c r="K31" s="11" t="s">
        <v>101</v>
      </c>
    </row>
    <row r="32" spans="1:11" ht="14.25" customHeight="1" x14ac:dyDescent="0.2">
      <c r="A32" s="3" t="s">
        <v>60</v>
      </c>
      <c r="B32" s="5">
        <v>42215</v>
      </c>
      <c r="C32" s="9">
        <v>0.71944444444444444</v>
      </c>
      <c r="D32" s="10">
        <v>45.908028000000002</v>
      </c>
      <c r="E32" s="10">
        <v>-88.999759999999995</v>
      </c>
      <c r="F32" s="10">
        <v>45.908259999999999</v>
      </c>
      <c r="G32" s="10">
        <v>-88.995189999999994</v>
      </c>
      <c r="H32" s="7">
        <v>264.25</v>
      </c>
      <c r="I32" s="11" t="s">
        <v>101</v>
      </c>
      <c r="J32" s="7">
        <v>31.52</v>
      </c>
      <c r="K32" s="11" t="s">
        <v>101</v>
      </c>
    </row>
    <row r="33" spans="1:11" ht="14.25" customHeight="1" x14ac:dyDescent="0.2">
      <c r="A33" s="3" t="s">
        <v>61</v>
      </c>
      <c r="B33" s="5">
        <v>42215</v>
      </c>
      <c r="C33" s="9">
        <v>0.74097222222222225</v>
      </c>
      <c r="D33" s="10">
        <v>45.918694000000002</v>
      </c>
      <c r="E33" s="10">
        <v>-88.999984999999995</v>
      </c>
      <c r="F33" s="10">
        <v>45.916649999999997</v>
      </c>
      <c r="G33" s="10">
        <v>-88.999120000000005</v>
      </c>
      <c r="H33" s="7">
        <v>269.95999999999998</v>
      </c>
      <c r="I33" s="11" t="s">
        <v>101</v>
      </c>
      <c r="J33" s="7">
        <v>26.15</v>
      </c>
      <c r="K33" s="11" t="s">
        <v>101</v>
      </c>
    </row>
    <row r="34" spans="1:11" ht="14.25" customHeight="1" x14ac:dyDescent="0.2">
      <c r="A34" s="3" t="s">
        <v>62</v>
      </c>
      <c r="B34" s="5">
        <v>42215</v>
      </c>
      <c r="C34" s="9">
        <v>0.76250000000000007</v>
      </c>
      <c r="D34" s="10">
        <v>45.915554</v>
      </c>
      <c r="E34" s="10">
        <v>-88.982780000000005</v>
      </c>
      <c r="F34" s="10">
        <v>45.915370000000003</v>
      </c>
      <c r="G34" s="10">
        <v>-88.985889999999998</v>
      </c>
      <c r="H34" s="7">
        <v>275.42</v>
      </c>
      <c r="I34" s="11" t="s">
        <v>101</v>
      </c>
      <c r="J34" s="7">
        <v>20.76</v>
      </c>
      <c r="K34" s="11" t="s">
        <v>101</v>
      </c>
    </row>
    <row r="35" spans="1:11" ht="14.25" customHeight="1" x14ac:dyDescent="0.2">
      <c r="A35" s="3" t="s">
        <v>14</v>
      </c>
      <c r="B35" s="5">
        <v>42216</v>
      </c>
      <c r="C35" s="9">
        <v>0.41041666666666665</v>
      </c>
      <c r="D35" s="10">
        <v>45.539993000000003</v>
      </c>
      <c r="E35" s="10">
        <v>-88.903899999999993</v>
      </c>
      <c r="F35" s="10">
        <v>45.539839999999998</v>
      </c>
      <c r="G35" s="10">
        <v>-88.903660000000002</v>
      </c>
      <c r="H35" s="7">
        <v>108.59</v>
      </c>
      <c r="I35" s="11" t="s">
        <v>101</v>
      </c>
      <c r="J35" s="7">
        <v>42.13</v>
      </c>
      <c r="K35" s="11" t="s">
        <v>101</v>
      </c>
    </row>
    <row r="36" spans="1:11" ht="14.25" customHeight="1" x14ac:dyDescent="0.2">
      <c r="A36" s="3" t="s">
        <v>16</v>
      </c>
      <c r="B36" s="5">
        <v>42216</v>
      </c>
      <c r="C36" s="9">
        <v>0.43541666666666662</v>
      </c>
      <c r="D36" s="10">
        <v>45.529784999999997</v>
      </c>
      <c r="E36" s="10">
        <v>-88.903099999999995</v>
      </c>
      <c r="F36" s="10">
        <v>45.529600000000002</v>
      </c>
      <c r="G36" s="10">
        <v>-88.902500000000003</v>
      </c>
      <c r="H36" s="7">
        <v>117.49</v>
      </c>
      <c r="I36" s="11" t="s">
        <v>101</v>
      </c>
      <c r="J36" s="7">
        <v>47.93</v>
      </c>
      <c r="K36" s="11" t="s">
        <v>101</v>
      </c>
    </row>
    <row r="37" spans="1:11" ht="14.25" customHeight="1" x14ac:dyDescent="0.2">
      <c r="A37" s="3" t="s">
        <v>15</v>
      </c>
      <c r="B37" s="5">
        <v>42216</v>
      </c>
      <c r="C37" s="9">
        <v>0.46111111111111108</v>
      </c>
      <c r="D37" s="10">
        <v>45.553787</v>
      </c>
      <c r="E37" s="10">
        <v>-88.905395999999996</v>
      </c>
      <c r="F37" s="10">
        <v>45.553780000000003</v>
      </c>
      <c r="G37" s="10">
        <v>-88.905119999999997</v>
      </c>
      <c r="H37" s="7">
        <v>128.43</v>
      </c>
      <c r="I37" s="11" t="s">
        <v>101</v>
      </c>
      <c r="J37" s="7">
        <v>53.35</v>
      </c>
      <c r="K37" s="11" t="s">
        <v>101</v>
      </c>
    </row>
    <row r="38" spans="1:11" ht="14.25" customHeight="1" x14ac:dyDescent="0.2">
      <c r="A38" s="3" t="s">
        <v>17</v>
      </c>
      <c r="B38" s="5">
        <v>42216</v>
      </c>
      <c r="C38" s="9">
        <v>0.58263888888888882</v>
      </c>
      <c r="D38" s="10">
        <v>45.502777000000002</v>
      </c>
      <c r="E38" s="10">
        <v>-89.195279999999997</v>
      </c>
      <c r="F38" s="10">
        <v>45.50253</v>
      </c>
      <c r="G38" s="10">
        <v>-89.193730000000002</v>
      </c>
      <c r="H38" s="7">
        <v>207.58</v>
      </c>
      <c r="I38" s="11" t="s">
        <v>101</v>
      </c>
      <c r="J38" s="7">
        <v>60.34</v>
      </c>
      <c r="K38" s="11" t="s">
        <v>101</v>
      </c>
    </row>
    <row r="39" spans="1:11" ht="14.25" customHeight="1" x14ac:dyDescent="0.2">
      <c r="A39" s="3" t="s">
        <v>18</v>
      </c>
      <c r="B39" s="5">
        <v>42216</v>
      </c>
      <c r="C39" s="9">
        <v>0.60902777777777783</v>
      </c>
      <c r="D39" s="10">
        <v>45.511110000000002</v>
      </c>
      <c r="E39" s="10">
        <v>-89.177220000000005</v>
      </c>
      <c r="F39" s="10">
        <v>45.510460000000002</v>
      </c>
      <c r="G39" s="10">
        <v>-89.177509999999998</v>
      </c>
      <c r="H39" s="7">
        <v>223.21</v>
      </c>
      <c r="I39" s="11" t="s">
        <v>101</v>
      </c>
      <c r="J39" s="7">
        <v>56.46</v>
      </c>
      <c r="K39" s="11" t="s">
        <v>101</v>
      </c>
    </row>
    <row r="40" spans="1:11" ht="14.25" customHeight="1" x14ac:dyDescent="0.2">
      <c r="A40" s="3" t="s">
        <v>19</v>
      </c>
      <c r="B40" s="5">
        <v>42216</v>
      </c>
      <c r="C40" s="9">
        <v>0.6381944444444444</v>
      </c>
      <c r="D40" s="10">
        <v>45.513330000000003</v>
      </c>
      <c r="E40" s="10">
        <v>-89.213329999999999</v>
      </c>
      <c r="F40" s="10">
        <v>45.513390000000001</v>
      </c>
      <c r="G40" s="10">
        <v>-89.214349999999996</v>
      </c>
      <c r="H40" s="7">
        <v>237.06</v>
      </c>
      <c r="I40" s="11" t="s">
        <v>101</v>
      </c>
      <c r="J40" s="7">
        <v>50.81</v>
      </c>
      <c r="K40" s="11" t="s">
        <v>101</v>
      </c>
    </row>
    <row r="41" spans="1:11" ht="14.25" customHeight="1" x14ac:dyDescent="0.2">
      <c r="A41" s="3" t="s">
        <v>63</v>
      </c>
      <c r="B41" s="5">
        <v>42230</v>
      </c>
      <c r="C41" s="9">
        <v>0.51527777777777783</v>
      </c>
      <c r="D41" s="10">
        <v>45.757773999999998</v>
      </c>
      <c r="E41" s="10">
        <v>-91.647499999999994</v>
      </c>
      <c r="F41" s="10">
        <v>45.757860000000001</v>
      </c>
      <c r="G41" s="10">
        <v>-91.646569999999997</v>
      </c>
      <c r="H41" s="7">
        <v>157.77000000000001</v>
      </c>
      <c r="I41" s="11" t="s">
        <v>101</v>
      </c>
      <c r="J41" s="7">
        <v>56.88</v>
      </c>
      <c r="K41" s="11" t="s">
        <v>101</v>
      </c>
    </row>
    <row r="42" spans="1:11" ht="14.25" customHeight="1" x14ac:dyDescent="0.2">
      <c r="A42" s="3" t="s">
        <v>64</v>
      </c>
      <c r="B42" s="5">
        <v>42230</v>
      </c>
      <c r="C42" s="9">
        <v>0.63958333333333328</v>
      </c>
      <c r="D42" s="10">
        <v>45.702826999999999</v>
      </c>
      <c r="E42" s="10">
        <v>-91.720510000000004</v>
      </c>
      <c r="F42" s="10">
        <v>45.702480000000001</v>
      </c>
      <c r="G42" s="10">
        <v>-91.71772</v>
      </c>
      <c r="H42" s="7">
        <v>231.42</v>
      </c>
      <c r="I42" s="11" t="s">
        <v>101</v>
      </c>
      <c r="J42" s="7">
        <v>48.43</v>
      </c>
      <c r="K42" s="11" t="s">
        <v>101</v>
      </c>
    </row>
    <row r="43" spans="1:11" ht="14.25" customHeight="1" x14ac:dyDescent="0.2">
      <c r="A43" s="3" t="s">
        <v>65</v>
      </c>
      <c r="B43" s="5">
        <v>42230</v>
      </c>
      <c r="C43" s="9">
        <v>0.66180555555555554</v>
      </c>
      <c r="D43" s="10">
        <v>45.677219999999998</v>
      </c>
      <c r="E43" s="10">
        <v>-91.69529</v>
      </c>
      <c r="F43" s="10">
        <v>45.676639999999999</v>
      </c>
      <c r="G43" s="10">
        <v>-91.691699999999997</v>
      </c>
      <c r="H43" s="7">
        <v>240.45</v>
      </c>
      <c r="I43" s="11" t="s">
        <v>101</v>
      </c>
      <c r="J43" s="7">
        <v>43.8</v>
      </c>
      <c r="K43" s="11" t="s">
        <v>101</v>
      </c>
    </row>
    <row r="44" spans="1:11" ht="14.25" customHeight="1" x14ac:dyDescent="0.2">
      <c r="A44" s="3" t="s">
        <v>66</v>
      </c>
      <c r="B44" s="5">
        <v>42231</v>
      </c>
      <c r="C44" s="9">
        <v>0.45277777777777778</v>
      </c>
      <c r="D44" s="10">
        <v>46.007491999999999</v>
      </c>
      <c r="E44" s="10">
        <v>-91.320009999999996</v>
      </c>
      <c r="F44" s="10">
        <v>46.007840000000002</v>
      </c>
      <c r="G44" s="10">
        <v>-91.321740000000005</v>
      </c>
      <c r="H44" s="7">
        <v>126.59</v>
      </c>
      <c r="I44" s="11" t="s">
        <v>101</v>
      </c>
      <c r="J44" s="7">
        <v>46.89</v>
      </c>
      <c r="K44" s="11" t="s">
        <v>101</v>
      </c>
    </row>
    <row r="45" spans="1:11" ht="14.25" customHeight="1" x14ac:dyDescent="0.2">
      <c r="A45" s="3" t="s">
        <v>67</v>
      </c>
      <c r="B45" s="5">
        <v>42231</v>
      </c>
      <c r="C45" s="9">
        <v>0.48749999999999999</v>
      </c>
      <c r="D45" s="10">
        <v>46.018920000000001</v>
      </c>
      <c r="E45" s="10">
        <v>-91.331549999999993</v>
      </c>
      <c r="F45" s="10">
        <v>46.017910000000001</v>
      </c>
      <c r="G45" s="10">
        <v>-91.332570000000004</v>
      </c>
      <c r="H45" s="7">
        <v>142.88999999999999</v>
      </c>
      <c r="I45" s="11" t="s">
        <v>101</v>
      </c>
      <c r="J45" s="7">
        <v>53.04</v>
      </c>
      <c r="K45" s="11" t="s">
        <v>101</v>
      </c>
    </row>
    <row r="46" spans="1:11" ht="14.25" customHeight="1" x14ac:dyDescent="0.2">
      <c r="A46" s="3" t="s">
        <v>68</v>
      </c>
      <c r="B46" s="5">
        <v>42231</v>
      </c>
      <c r="C46" s="9">
        <v>0.52916666666666667</v>
      </c>
      <c r="D46" s="10">
        <v>45.99568</v>
      </c>
      <c r="E46" s="10">
        <v>-91.325134000000006</v>
      </c>
      <c r="F46" s="10">
        <v>45.996029999999998</v>
      </c>
      <c r="G46" s="10">
        <v>-91.324169999999995</v>
      </c>
      <c r="H46" s="7">
        <v>167.4</v>
      </c>
      <c r="I46" s="11" t="s">
        <v>101</v>
      </c>
      <c r="J46" s="7">
        <v>57.47</v>
      </c>
      <c r="K46" s="11" t="s">
        <v>101</v>
      </c>
    </row>
    <row r="47" spans="1:11" ht="14.25" customHeight="1" x14ac:dyDescent="0.2">
      <c r="A47" s="3" t="s">
        <v>20</v>
      </c>
      <c r="B47" s="5">
        <v>42231</v>
      </c>
      <c r="C47" s="9">
        <v>0.66597222222222219</v>
      </c>
      <c r="D47" s="10">
        <v>45.935164999999998</v>
      </c>
      <c r="E47" s="10">
        <v>-91.16001</v>
      </c>
      <c r="F47" s="10">
        <v>45.934950000000001</v>
      </c>
      <c r="G47" s="10">
        <v>-91.159829999999999</v>
      </c>
      <c r="H47" s="7">
        <v>242.11</v>
      </c>
      <c r="I47" s="11" t="s">
        <v>101</v>
      </c>
      <c r="J47" s="7">
        <v>42.16</v>
      </c>
      <c r="K47" s="11" t="s">
        <v>101</v>
      </c>
    </row>
    <row r="48" spans="1:11" ht="14.25" customHeight="1" x14ac:dyDescent="0.2">
      <c r="A48" s="3" t="s">
        <v>21</v>
      </c>
      <c r="B48" s="5">
        <v>42231</v>
      </c>
      <c r="C48" s="9">
        <v>0.70416666666666661</v>
      </c>
      <c r="D48" s="10">
        <v>45.961826000000002</v>
      </c>
      <c r="E48" s="10">
        <v>-91.170165999999995</v>
      </c>
      <c r="F48" s="10">
        <v>45.961640000000003</v>
      </c>
      <c r="G48" s="10">
        <v>-91.170199999999994</v>
      </c>
      <c r="H48" s="7">
        <v>254.7</v>
      </c>
      <c r="I48" s="11" t="s">
        <v>101</v>
      </c>
      <c r="J48" s="7">
        <v>33.270000000000003</v>
      </c>
      <c r="K48" s="11" t="s">
        <v>101</v>
      </c>
    </row>
    <row r="49" spans="1:11" ht="14.25" customHeight="1" x14ac:dyDescent="0.2">
      <c r="A49" s="3" t="s">
        <v>22</v>
      </c>
      <c r="B49" s="5">
        <v>42231</v>
      </c>
      <c r="C49" s="9">
        <v>0.76041666666666663</v>
      </c>
      <c r="D49" s="10">
        <v>45.929324999999999</v>
      </c>
      <c r="E49" s="10">
        <v>-91.22184</v>
      </c>
      <c r="F49" s="10">
        <v>45.929340000000003</v>
      </c>
      <c r="G49" s="10">
        <v>-91.221890000000002</v>
      </c>
      <c r="H49" s="7">
        <v>270.20999999999998</v>
      </c>
      <c r="I49" s="11" t="s">
        <v>101</v>
      </c>
      <c r="J49" s="7">
        <v>19.39</v>
      </c>
      <c r="K49" s="11" t="s">
        <v>101</v>
      </c>
    </row>
    <row r="50" spans="1:11" ht="14.25" customHeight="1" x14ac:dyDescent="0.2">
      <c r="A50" s="3" t="s">
        <v>32</v>
      </c>
      <c r="B50" s="5">
        <v>42247</v>
      </c>
      <c r="C50" s="9">
        <v>0.38055555555555554</v>
      </c>
      <c r="D50" s="10">
        <v>43.066657999999997</v>
      </c>
      <c r="E50" s="10">
        <v>-89.358345</v>
      </c>
      <c r="F50" s="10">
        <v>43.067140000000002</v>
      </c>
      <c r="G50" s="10">
        <v>-89.358040000000003</v>
      </c>
      <c r="H50" s="7">
        <v>106.93</v>
      </c>
      <c r="I50" s="11" t="s">
        <v>101</v>
      </c>
      <c r="J50" s="7">
        <v>29.43</v>
      </c>
      <c r="K50" s="11" t="s">
        <v>101</v>
      </c>
    </row>
    <row r="51" spans="1:11" ht="14.25" customHeight="1" x14ac:dyDescent="0.2">
      <c r="A51" s="3" t="s">
        <v>33</v>
      </c>
      <c r="B51" s="5">
        <v>42247</v>
      </c>
      <c r="C51" s="9">
        <v>0.40763888888888888</v>
      </c>
      <c r="D51" s="10">
        <v>43.064185999999999</v>
      </c>
      <c r="E51" s="10">
        <v>-89.375550000000004</v>
      </c>
      <c r="F51" s="10">
        <v>43.06456</v>
      </c>
      <c r="G51" s="10">
        <v>-89.377089999999995</v>
      </c>
      <c r="H51" s="7">
        <v>115.24</v>
      </c>
      <c r="I51" s="11" t="s">
        <v>101</v>
      </c>
      <c r="J51" s="7">
        <v>36.049999999999997</v>
      </c>
      <c r="K51" s="11" t="s">
        <v>101</v>
      </c>
    </row>
    <row r="52" spans="1:11" ht="14.25" customHeight="1" x14ac:dyDescent="0.2">
      <c r="A52" s="3" t="s">
        <v>34</v>
      </c>
      <c r="B52" s="5">
        <v>42247</v>
      </c>
      <c r="C52" s="9">
        <v>0.43194444444444446</v>
      </c>
      <c r="D52" s="10">
        <v>43.079014000000001</v>
      </c>
      <c r="E52" s="10">
        <v>-89.346855000000005</v>
      </c>
      <c r="F52" s="10">
        <v>43.079189999999997</v>
      </c>
      <c r="G52" s="10">
        <v>-89.345860000000002</v>
      </c>
      <c r="H52" s="7">
        <v>123.8</v>
      </c>
      <c r="I52" s="11" t="s">
        <v>101</v>
      </c>
      <c r="J52" s="7">
        <v>41.61</v>
      </c>
      <c r="K52" s="11" t="s">
        <v>101</v>
      </c>
    </row>
    <row r="53" spans="1:11" ht="14.25" customHeight="1" x14ac:dyDescent="0.2">
      <c r="A53" s="3" t="s">
        <v>35</v>
      </c>
      <c r="B53" s="5">
        <v>42247</v>
      </c>
      <c r="C53" s="9">
        <v>0.54236111111111118</v>
      </c>
      <c r="D53" s="10">
        <v>42.96416</v>
      </c>
      <c r="E53" s="10">
        <v>-89.244169999999997</v>
      </c>
      <c r="F53" s="10">
        <v>42.962690000000002</v>
      </c>
      <c r="G53" s="10">
        <v>-89.242689999999996</v>
      </c>
      <c r="H53" s="7">
        <v>181.61</v>
      </c>
      <c r="I53" s="11" t="s">
        <v>101</v>
      </c>
      <c r="J53" s="7">
        <v>55.6</v>
      </c>
      <c r="K53" s="11" t="s">
        <v>101</v>
      </c>
    </row>
    <row r="54" spans="1:11" ht="14.25" customHeight="1" x14ac:dyDescent="0.2">
      <c r="A54" s="3" t="s">
        <v>36</v>
      </c>
      <c r="B54" s="5">
        <v>42247</v>
      </c>
      <c r="C54" s="9">
        <v>0.56944444444444442</v>
      </c>
      <c r="D54" s="10">
        <v>42.958934999999997</v>
      </c>
      <c r="E54" s="10">
        <v>-89.267139999999998</v>
      </c>
      <c r="F54" s="10">
        <v>42.958379999999998</v>
      </c>
      <c r="G54" s="10">
        <v>-89.268540000000002</v>
      </c>
      <c r="H54" s="7">
        <v>198.27</v>
      </c>
      <c r="I54" s="11" t="s">
        <v>101</v>
      </c>
      <c r="J54" s="7">
        <v>54.36</v>
      </c>
      <c r="K54" s="11" t="s">
        <v>101</v>
      </c>
    </row>
    <row r="55" spans="1:11" ht="14.25" customHeight="1" x14ac:dyDescent="0.2">
      <c r="A55" s="3" t="s">
        <v>37</v>
      </c>
      <c r="B55" s="5">
        <v>42247</v>
      </c>
      <c r="C55" s="9">
        <v>0.58888888888888891</v>
      </c>
      <c r="D55" s="10">
        <v>42.974254999999999</v>
      </c>
      <c r="E55" s="10">
        <v>-89.254769999999994</v>
      </c>
      <c r="F55" s="10">
        <v>42.974809999999998</v>
      </c>
      <c r="G55" s="10">
        <v>-89.253699999999995</v>
      </c>
      <c r="H55" s="7">
        <v>209.35</v>
      </c>
      <c r="I55" s="11" t="s">
        <v>101</v>
      </c>
      <c r="J55" s="7">
        <v>52.26</v>
      </c>
      <c r="K55" s="11" t="s">
        <v>101</v>
      </c>
    </row>
    <row r="56" spans="1:11" ht="14.25" customHeight="1" x14ac:dyDescent="0.2">
      <c r="A56" s="3" t="s">
        <v>39</v>
      </c>
      <c r="B56" s="5">
        <v>42248</v>
      </c>
      <c r="C56" s="9">
        <v>0.38819444444444445</v>
      </c>
      <c r="D56" s="10">
        <v>43.099989999999998</v>
      </c>
      <c r="E56" s="10">
        <v>-89.416669999999996</v>
      </c>
      <c r="F56" s="10">
        <v>43.098500000000001</v>
      </c>
      <c r="G56" s="10">
        <v>-89.40522</v>
      </c>
      <c r="H56" s="7">
        <v>109.51</v>
      </c>
      <c r="I56" s="11" t="s">
        <v>101</v>
      </c>
      <c r="J56" s="7">
        <v>31.09</v>
      </c>
      <c r="K56" s="11" t="s">
        <v>101</v>
      </c>
    </row>
    <row r="57" spans="1:11" ht="14.25" customHeight="1" x14ac:dyDescent="0.2">
      <c r="A57" s="3" t="s">
        <v>40</v>
      </c>
      <c r="B57" s="5">
        <v>42248</v>
      </c>
      <c r="C57" s="9">
        <v>0.4145833333333333</v>
      </c>
      <c r="D57" s="10">
        <v>43.12229</v>
      </c>
      <c r="E57" s="10">
        <v>-89.419719999999998</v>
      </c>
      <c r="F57" s="10">
        <v>43.123350000000002</v>
      </c>
      <c r="G57" s="10">
        <v>-89.419979999999995</v>
      </c>
      <c r="H57" s="7">
        <v>117.92</v>
      </c>
      <c r="I57" s="11" t="s">
        <v>101</v>
      </c>
      <c r="J57" s="7">
        <v>37.4</v>
      </c>
      <c r="K57" s="11" t="s">
        <v>101</v>
      </c>
    </row>
    <row r="58" spans="1:11" ht="14.25" customHeight="1" x14ac:dyDescent="0.2">
      <c r="A58" s="3" t="s">
        <v>41</v>
      </c>
      <c r="B58" s="5">
        <v>42248</v>
      </c>
      <c r="C58" s="9">
        <v>0.4375</v>
      </c>
      <c r="D58" s="10">
        <v>43.095855999999998</v>
      </c>
      <c r="E58" s="10">
        <v>-89.452240000000003</v>
      </c>
      <c r="F58" s="10">
        <v>43.096110000000003</v>
      </c>
      <c r="G58" s="10">
        <v>-89.450389999999999</v>
      </c>
      <c r="H58" s="7">
        <v>126.2</v>
      </c>
      <c r="I58" s="11" t="s">
        <v>101</v>
      </c>
      <c r="J58" s="7">
        <v>42.49</v>
      </c>
      <c r="K58" s="11" t="s">
        <v>101</v>
      </c>
    </row>
    <row r="59" spans="1:11" ht="14.25" customHeight="1" x14ac:dyDescent="0.2">
      <c r="A59" s="3" t="s">
        <v>43</v>
      </c>
      <c r="B59" s="5">
        <v>42248</v>
      </c>
      <c r="C59" s="9">
        <v>0.53749999999999998</v>
      </c>
      <c r="D59" s="10">
        <v>43.009439999999998</v>
      </c>
      <c r="E59" s="10">
        <v>-89.319090000000003</v>
      </c>
      <c r="F59" s="10">
        <v>43.009599999999999</v>
      </c>
      <c r="G59" s="10">
        <v>-89.318600000000004</v>
      </c>
      <c r="H59" s="7">
        <v>178.57</v>
      </c>
      <c r="I59" s="11" t="s">
        <v>101</v>
      </c>
      <c r="J59" s="7">
        <v>55.19</v>
      </c>
      <c r="K59" s="11" t="s">
        <v>101</v>
      </c>
    </row>
    <row r="60" spans="1:11" ht="14.25" customHeight="1" x14ac:dyDescent="0.2">
      <c r="A60" s="3" t="s">
        <v>44</v>
      </c>
      <c r="B60" s="5">
        <v>42248</v>
      </c>
      <c r="C60" s="9">
        <v>0.56111111111111112</v>
      </c>
      <c r="D60" s="10">
        <v>43.02449</v>
      </c>
      <c r="E60" s="10">
        <v>-89.317795000000004</v>
      </c>
      <c r="F60" s="10">
        <v>43.024839999999998</v>
      </c>
      <c r="G60" s="10">
        <v>-89.317520000000002</v>
      </c>
      <c r="H60" s="7">
        <v>193.17</v>
      </c>
      <c r="I60" s="11" t="s">
        <v>101</v>
      </c>
      <c r="J60" s="7">
        <v>54.53</v>
      </c>
      <c r="K60" s="11" t="s">
        <v>101</v>
      </c>
    </row>
    <row r="61" spans="1:11" ht="14.25" customHeight="1" x14ac:dyDescent="0.2">
      <c r="A61" s="3" t="s">
        <v>45</v>
      </c>
      <c r="B61" s="5">
        <v>42248</v>
      </c>
      <c r="C61" s="9">
        <v>0.5854166666666667</v>
      </c>
      <c r="D61" s="10">
        <v>42.997745999999999</v>
      </c>
      <c r="E61" s="10">
        <v>-89.333640000000003</v>
      </c>
      <c r="F61" s="10">
        <v>42.998100000000001</v>
      </c>
      <c r="G61" s="10">
        <v>-89.334090000000003</v>
      </c>
      <c r="H61" s="7">
        <v>207.23</v>
      </c>
      <c r="I61" s="11" t="s">
        <v>101</v>
      </c>
      <c r="J61" s="7">
        <v>52.34</v>
      </c>
      <c r="K61" s="11" t="s">
        <v>101</v>
      </c>
    </row>
    <row r="62" spans="1:11" ht="14.25" customHeight="1" x14ac:dyDescent="0.2">
      <c r="A62" s="3" t="s">
        <v>26</v>
      </c>
      <c r="B62" s="5">
        <v>42255</v>
      </c>
      <c r="C62" s="9">
        <v>0.54583333333333328</v>
      </c>
      <c r="D62" s="10">
        <v>44.934745999999997</v>
      </c>
      <c r="E62" s="10">
        <v>-91.332560000000001</v>
      </c>
      <c r="F62" s="10">
        <v>44.935679999999998</v>
      </c>
      <c r="G62" s="10">
        <v>-91.332149999999999</v>
      </c>
      <c r="H62" s="7">
        <v>181.16</v>
      </c>
      <c r="I62" s="11" t="s">
        <v>101</v>
      </c>
      <c r="J62" s="7">
        <v>50.68</v>
      </c>
      <c r="K62" s="11" t="s">
        <v>101</v>
      </c>
    </row>
    <row r="63" spans="1:11" ht="14.25" customHeight="1" x14ac:dyDescent="0.2">
      <c r="A63" s="3" t="s">
        <v>27</v>
      </c>
      <c r="B63" s="5">
        <v>42255</v>
      </c>
      <c r="C63" s="9">
        <v>0.57708333333333328</v>
      </c>
      <c r="D63" s="10">
        <v>44.946967999999998</v>
      </c>
      <c r="E63" s="10">
        <v>-91.321929999999995</v>
      </c>
      <c r="F63" s="10">
        <v>44.949710000000003</v>
      </c>
      <c r="G63" s="10">
        <v>-91.322050000000004</v>
      </c>
      <c r="H63" s="7">
        <v>198.5</v>
      </c>
      <c r="I63" s="11" t="s">
        <v>101</v>
      </c>
      <c r="J63" s="7">
        <v>49.29</v>
      </c>
      <c r="K63" s="11" t="s">
        <v>101</v>
      </c>
    </row>
    <row r="64" spans="1:11" ht="14.25" customHeight="1" x14ac:dyDescent="0.2">
      <c r="A64" s="3" t="s">
        <v>28</v>
      </c>
      <c r="B64" s="5">
        <v>42255</v>
      </c>
      <c r="C64" s="9">
        <v>0.60555555555555551</v>
      </c>
      <c r="D64" s="10">
        <v>44.963160000000002</v>
      </c>
      <c r="E64" s="10">
        <v>-91.323329999999999</v>
      </c>
      <c r="F64" s="10">
        <v>44.964399999999998</v>
      </c>
      <c r="G64" s="10">
        <v>-91.323419999999999</v>
      </c>
      <c r="H64" s="7">
        <v>212.93</v>
      </c>
      <c r="I64" s="11" t="s">
        <v>101</v>
      </c>
      <c r="J64" s="7">
        <v>46.11</v>
      </c>
      <c r="K64" s="11" t="s">
        <v>101</v>
      </c>
    </row>
    <row r="65" spans="1:11" ht="14.25" customHeight="1" x14ac:dyDescent="0.2">
      <c r="A65" s="3" t="s">
        <v>29</v>
      </c>
      <c r="B65" s="5">
        <v>42256</v>
      </c>
      <c r="C65" s="9">
        <v>0.50694444444444442</v>
      </c>
      <c r="D65" s="10">
        <v>44.099995</v>
      </c>
      <c r="E65" s="10">
        <v>-90</v>
      </c>
      <c r="F65" s="10">
        <v>44.09984</v>
      </c>
      <c r="G65" s="10">
        <v>-90.000579999999999</v>
      </c>
      <c r="H65" s="7">
        <v>161.55000000000001</v>
      </c>
      <c r="I65" s="11" t="s">
        <v>101</v>
      </c>
      <c r="J65" s="7">
        <v>49.79</v>
      </c>
      <c r="K65" s="11" t="s">
        <v>101</v>
      </c>
    </row>
    <row r="66" spans="1:11" ht="14.25" customHeight="1" x14ac:dyDescent="0.2">
      <c r="A66" s="3" t="s">
        <v>30</v>
      </c>
      <c r="B66" s="5">
        <v>42256</v>
      </c>
      <c r="C66" s="9">
        <v>0.53680555555555554</v>
      </c>
      <c r="D66" s="10">
        <v>44.141936999999999</v>
      </c>
      <c r="E66" s="10">
        <v>-89.974170000000001</v>
      </c>
      <c r="F66" s="10">
        <v>44.143380000000001</v>
      </c>
      <c r="G66" s="10">
        <v>-89.973240000000004</v>
      </c>
      <c r="H66" s="7">
        <v>178.31</v>
      </c>
      <c r="I66" s="11" t="s">
        <v>101</v>
      </c>
      <c r="J66" s="7">
        <v>51.09</v>
      </c>
      <c r="K66" s="11" t="s">
        <v>101</v>
      </c>
    </row>
    <row r="67" spans="1:11" ht="14.25" customHeight="1" x14ac:dyDescent="0.2">
      <c r="A67" s="3" t="s">
        <v>31</v>
      </c>
      <c r="B67" s="5">
        <v>42256</v>
      </c>
      <c r="C67" s="9">
        <v>0.56041666666666667</v>
      </c>
      <c r="D67" s="10">
        <v>44.176937000000002</v>
      </c>
      <c r="E67" s="10">
        <v>-89.925839999999994</v>
      </c>
      <c r="F67" s="10">
        <v>44.177259999999997</v>
      </c>
      <c r="G67" s="10">
        <v>-89.922430000000006</v>
      </c>
      <c r="H67" s="7">
        <v>191.77</v>
      </c>
      <c r="I67" s="11" t="s">
        <v>101</v>
      </c>
      <c r="J67" s="7">
        <v>50.51</v>
      </c>
      <c r="K67" s="11" t="s">
        <v>101</v>
      </c>
    </row>
    <row r="68" spans="1:11" ht="14.25" customHeight="1" x14ac:dyDescent="0.2">
      <c r="A68" s="3" t="s">
        <v>82</v>
      </c>
      <c r="B68" s="5">
        <v>42268</v>
      </c>
      <c r="C68" s="9">
        <v>0.45277777777777778</v>
      </c>
      <c r="D68" s="10">
        <v>44.076515000000001</v>
      </c>
      <c r="E68" s="10">
        <v>-88.409610000000001</v>
      </c>
      <c r="F68" s="10">
        <v>44.08305</v>
      </c>
      <c r="G68" s="10">
        <v>-88.404870000000003</v>
      </c>
      <c r="H68" s="7">
        <v>141.43</v>
      </c>
      <c r="I68" s="11" t="s">
        <v>101</v>
      </c>
      <c r="J68" s="7">
        <v>39.67</v>
      </c>
      <c r="K68" s="11" t="s">
        <v>101</v>
      </c>
    </row>
    <row r="69" spans="1:11" ht="14.25" customHeight="1" x14ac:dyDescent="0.2">
      <c r="A69" s="3" t="s">
        <v>83</v>
      </c>
      <c r="B69" s="5">
        <v>42268</v>
      </c>
      <c r="C69" s="9">
        <v>0.55833333333333335</v>
      </c>
      <c r="D69" s="10">
        <v>43.940689999999996</v>
      </c>
      <c r="E69" s="10">
        <v>-88.414169999999999</v>
      </c>
      <c r="F69" s="10">
        <v>43.941479999999999</v>
      </c>
      <c r="G69" s="10">
        <v>-88.419139999999999</v>
      </c>
      <c r="H69" s="7">
        <v>193.43</v>
      </c>
      <c r="I69" s="11" t="s">
        <v>101</v>
      </c>
      <c r="J69" s="7">
        <v>45.9</v>
      </c>
      <c r="K69" s="11" t="s">
        <v>101</v>
      </c>
    </row>
    <row r="70" spans="1:11" ht="14.25" customHeight="1" x14ac:dyDescent="0.2">
      <c r="A70" s="3" t="s">
        <v>84</v>
      </c>
      <c r="B70" s="5">
        <v>42268</v>
      </c>
      <c r="C70" s="9">
        <v>0.61388888888888882</v>
      </c>
      <c r="D70" s="10">
        <v>43.831386999999999</v>
      </c>
      <c r="E70" s="10">
        <v>-88.43168</v>
      </c>
      <c r="F70" s="10">
        <v>43.831290000000003</v>
      </c>
      <c r="G70" s="10">
        <v>-88.430729999999997</v>
      </c>
      <c r="H70" s="7">
        <v>219.36</v>
      </c>
      <c r="I70" s="11" t="s">
        <v>101</v>
      </c>
      <c r="J70" s="7">
        <v>39.53</v>
      </c>
      <c r="K70" s="11" t="s">
        <v>101</v>
      </c>
    </row>
    <row r="71" spans="1:11" ht="14.25" customHeight="1" x14ac:dyDescent="0.2">
      <c r="A71" s="3" t="s">
        <v>85</v>
      </c>
      <c r="B71" s="5">
        <v>42269</v>
      </c>
      <c r="C71" s="9">
        <v>0.42708333333333331</v>
      </c>
      <c r="D71" s="10">
        <v>44.163200000000003</v>
      </c>
      <c r="E71" s="10">
        <v>-88.854399999999998</v>
      </c>
      <c r="F71" s="10">
        <v>44.160899999999998</v>
      </c>
      <c r="G71" s="10">
        <v>-88.858999999999995</v>
      </c>
      <c r="H71" s="7">
        <v>131.22999999999999</v>
      </c>
      <c r="I71" s="11" t="s">
        <v>101</v>
      </c>
      <c r="J71" s="7">
        <v>34.51</v>
      </c>
      <c r="K71" s="11" t="s">
        <v>101</v>
      </c>
    </row>
    <row r="72" spans="1:11" ht="14.25" customHeight="1" x14ac:dyDescent="0.2">
      <c r="A72" s="3" t="s">
        <v>87</v>
      </c>
      <c r="B72" s="5">
        <v>42269</v>
      </c>
      <c r="C72" s="9">
        <v>0.4604166666666667</v>
      </c>
      <c r="D72" s="10">
        <v>44.152769999999997</v>
      </c>
      <c r="E72" s="10">
        <v>-88.796679999999995</v>
      </c>
      <c r="F72" s="10">
        <v>44.15296</v>
      </c>
      <c r="G72" s="10">
        <v>-88.798959999999994</v>
      </c>
      <c r="H72" s="7">
        <v>144.56</v>
      </c>
      <c r="I72" s="11" t="s">
        <v>101</v>
      </c>
      <c r="J72" s="7">
        <v>40.31</v>
      </c>
      <c r="K72" s="11" t="s">
        <v>101</v>
      </c>
    </row>
    <row r="73" spans="1:11" ht="14.25" customHeight="1" x14ac:dyDescent="0.2">
      <c r="A73" s="3" t="s">
        <v>86</v>
      </c>
      <c r="B73" s="5">
        <v>42269</v>
      </c>
      <c r="C73" s="9">
        <v>0.50277777777777777</v>
      </c>
      <c r="D73" s="10">
        <v>44.119160000000001</v>
      </c>
      <c r="E73" s="10">
        <v>-88.889724999999999</v>
      </c>
      <c r="F73" s="10">
        <v>44.126489999999997</v>
      </c>
      <c r="G73" s="10">
        <v>-88.890450000000001</v>
      </c>
      <c r="H73" s="7">
        <v>164.22</v>
      </c>
      <c r="I73" s="11" t="s">
        <v>101</v>
      </c>
      <c r="J73" s="7">
        <v>45.04</v>
      </c>
      <c r="K73" s="11" t="s">
        <v>101</v>
      </c>
    </row>
  </sheetData>
  <autoFilter ref="A1:K73" xr:uid="{00000000-0009-0000-0000-000001000000}"/>
  <hyperlinks>
    <hyperlink ref="N4" r:id="rId1" xr:uid="{00000000-0004-0000-0100-000000000000}"/>
  </hyperlinks>
  <pageMargins left="0.7" right="0.7" top="0.75" bottom="0.75" header="0.3" footer="0.3"/>
  <pageSetup scale="5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3.5" defaultRowHeight="14.25" customHeight="1" x14ac:dyDescent="0.2"/>
  <cols>
    <col min="1" max="16384" width="13.5" style="3"/>
  </cols>
  <sheetData>
    <row r="1" spans="1:5" ht="14.25" customHeight="1" x14ac:dyDescent="0.2">
      <c r="A1" s="2" t="s">
        <v>9</v>
      </c>
      <c r="B1" s="2" t="s">
        <v>71</v>
      </c>
      <c r="C1" s="2" t="s">
        <v>89</v>
      </c>
      <c r="D1" s="2" t="s">
        <v>88</v>
      </c>
      <c r="E1" s="2" t="s">
        <v>73</v>
      </c>
    </row>
    <row r="2" spans="1:5" ht="14.25" customHeight="1" x14ac:dyDescent="0.2">
      <c r="A2" s="11" t="s">
        <v>0</v>
      </c>
      <c r="B2" s="5">
        <v>42193</v>
      </c>
      <c r="C2" s="3">
        <v>200</v>
      </c>
      <c r="D2" s="3">
        <v>800</v>
      </c>
      <c r="E2" s="3">
        <v>750</v>
      </c>
    </row>
    <row r="3" spans="1:5" ht="14.25" customHeight="1" x14ac:dyDescent="0.2">
      <c r="A3" s="3" t="s">
        <v>1</v>
      </c>
      <c r="B3" s="5">
        <v>42193</v>
      </c>
      <c r="C3" s="3">
        <v>200</v>
      </c>
      <c r="D3" s="3">
        <v>800</v>
      </c>
      <c r="E3" s="3">
        <v>750</v>
      </c>
    </row>
    <row r="4" spans="1:5" ht="14.25" customHeight="1" x14ac:dyDescent="0.2">
      <c r="A4" s="3" t="s">
        <v>2</v>
      </c>
      <c r="B4" s="5">
        <v>42193</v>
      </c>
      <c r="C4" s="3">
        <v>200</v>
      </c>
      <c r="D4" s="3">
        <v>800</v>
      </c>
      <c r="E4" s="3">
        <v>750</v>
      </c>
    </row>
    <row r="5" spans="1:5" ht="14.25" customHeight="1" x14ac:dyDescent="0.2">
      <c r="A5" s="3" t="s">
        <v>46</v>
      </c>
      <c r="B5" s="5">
        <v>42193</v>
      </c>
      <c r="C5" s="3">
        <v>200</v>
      </c>
      <c r="D5" s="3">
        <v>20</v>
      </c>
      <c r="E5" s="3">
        <v>250</v>
      </c>
    </row>
    <row r="6" spans="1:5" ht="14.25" customHeight="1" x14ac:dyDescent="0.2">
      <c r="A6" s="3" t="s">
        <v>47</v>
      </c>
      <c r="B6" s="5">
        <v>42193</v>
      </c>
      <c r="C6" s="3">
        <v>200</v>
      </c>
      <c r="D6" s="3">
        <v>50</v>
      </c>
      <c r="E6" s="3">
        <v>250</v>
      </c>
    </row>
    <row r="7" spans="1:5" ht="14.25" customHeight="1" x14ac:dyDescent="0.2">
      <c r="A7" s="3" t="s">
        <v>48</v>
      </c>
      <c r="B7" s="5">
        <v>42193</v>
      </c>
      <c r="C7" s="3">
        <v>200</v>
      </c>
      <c r="D7" s="3">
        <v>50</v>
      </c>
      <c r="E7" s="3">
        <v>250</v>
      </c>
    </row>
    <row r="8" spans="1:5" ht="14.25" customHeight="1" x14ac:dyDescent="0.2">
      <c r="A8" s="3" t="s">
        <v>3</v>
      </c>
      <c r="B8" s="5">
        <v>42193</v>
      </c>
      <c r="C8" s="3">
        <v>200</v>
      </c>
      <c r="D8" s="3">
        <v>1000</v>
      </c>
      <c r="E8" s="3">
        <v>1800</v>
      </c>
    </row>
    <row r="9" spans="1:5" ht="14.25" customHeight="1" x14ac:dyDescent="0.2">
      <c r="A9" s="3" t="s">
        <v>4</v>
      </c>
      <c r="B9" s="5">
        <v>42193</v>
      </c>
      <c r="C9" s="3">
        <v>200</v>
      </c>
      <c r="D9" s="3">
        <v>1000</v>
      </c>
      <c r="E9" s="3">
        <v>1800</v>
      </c>
    </row>
    <row r="10" spans="1:5" ht="14.25" customHeight="1" x14ac:dyDescent="0.2">
      <c r="A10" s="3" t="s">
        <v>5</v>
      </c>
      <c r="B10" s="5">
        <v>42193</v>
      </c>
      <c r="C10" s="3">
        <v>200</v>
      </c>
      <c r="D10" s="3">
        <v>1000</v>
      </c>
      <c r="E10" s="3">
        <v>1800</v>
      </c>
    </row>
    <row r="11" spans="1:5" ht="14.25" customHeight="1" x14ac:dyDescent="0.2">
      <c r="A11" s="3" t="s">
        <v>23</v>
      </c>
      <c r="B11" s="5">
        <v>42200</v>
      </c>
      <c r="C11" s="3">
        <v>400</v>
      </c>
      <c r="D11" s="3">
        <v>600</v>
      </c>
      <c r="E11" s="3">
        <v>1500</v>
      </c>
    </row>
    <row r="12" spans="1:5" ht="14.25" customHeight="1" x14ac:dyDescent="0.2">
      <c r="A12" s="3" t="s">
        <v>24</v>
      </c>
      <c r="B12" s="5">
        <v>42200</v>
      </c>
      <c r="C12" s="3">
        <v>400</v>
      </c>
      <c r="D12" s="3">
        <v>600</v>
      </c>
      <c r="E12" s="3">
        <v>1500</v>
      </c>
    </row>
    <row r="13" spans="1:5" ht="14.25" customHeight="1" x14ac:dyDescent="0.2">
      <c r="A13" s="3" t="s">
        <v>25</v>
      </c>
      <c r="B13" s="5">
        <v>42200</v>
      </c>
      <c r="C13" s="3">
        <v>400</v>
      </c>
      <c r="D13" s="3">
        <v>600</v>
      </c>
      <c r="E13" s="3">
        <v>1500</v>
      </c>
    </row>
    <row r="14" spans="1:5" ht="14.25" customHeight="1" x14ac:dyDescent="0.2">
      <c r="A14" s="3" t="s">
        <v>49</v>
      </c>
      <c r="B14" s="5">
        <v>42200</v>
      </c>
      <c r="C14" s="3">
        <v>20</v>
      </c>
      <c r="D14" s="3">
        <v>30</v>
      </c>
      <c r="E14" s="3">
        <v>300</v>
      </c>
    </row>
    <row r="15" spans="1:5" ht="14.25" customHeight="1" x14ac:dyDescent="0.2">
      <c r="A15" s="3" t="s">
        <v>50</v>
      </c>
      <c r="B15" s="5">
        <v>42200</v>
      </c>
      <c r="C15" s="3">
        <v>20</v>
      </c>
      <c r="D15" s="3">
        <v>30</v>
      </c>
      <c r="E15" s="3">
        <v>300</v>
      </c>
    </row>
    <row r="16" spans="1:5" ht="14.25" customHeight="1" x14ac:dyDescent="0.2">
      <c r="A16" s="3" t="s">
        <v>51</v>
      </c>
      <c r="B16" s="5">
        <v>42200</v>
      </c>
      <c r="C16" s="3">
        <v>20</v>
      </c>
      <c r="D16" s="3">
        <v>30</v>
      </c>
      <c r="E16" s="3">
        <v>300</v>
      </c>
    </row>
    <row r="17" spans="1:5" ht="14.25" customHeight="1" x14ac:dyDescent="0.2">
      <c r="A17" s="3" t="s">
        <v>52</v>
      </c>
      <c r="B17" s="5">
        <v>42206</v>
      </c>
      <c r="C17" s="3">
        <v>250</v>
      </c>
      <c r="D17" s="3">
        <v>50</v>
      </c>
      <c r="E17" s="3">
        <v>400</v>
      </c>
    </row>
    <row r="18" spans="1:5" ht="14.25" customHeight="1" x14ac:dyDescent="0.2">
      <c r="A18" s="3" t="s">
        <v>53</v>
      </c>
      <c r="B18" s="5">
        <v>42206</v>
      </c>
      <c r="C18" s="3">
        <v>250</v>
      </c>
      <c r="D18" s="3">
        <v>50</v>
      </c>
      <c r="E18" s="3">
        <v>400</v>
      </c>
    </row>
    <row r="19" spans="1:5" ht="14.25" customHeight="1" x14ac:dyDescent="0.2">
      <c r="A19" s="3" t="s">
        <v>54</v>
      </c>
      <c r="B19" s="5">
        <v>42206</v>
      </c>
      <c r="C19" s="3">
        <v>150</v>
      </c>
      <c r="D19" s="3">
        <v>50</v>
      </c>
      <c r="E19" s="3">
        <v>400</v>
      </c>
    </row>
    <row r="20" spans="1:5" ht="14.25" customHeight="1" x14ac:dyDescent="0.2">
      <c r="A20" s="3" t="s">
        <v>6</v>
      </c>
      <c r="B20" s="5">
        <v>42206</v>
      </c>
      <c r="C20" s="3">
        <v>400</v>
      </c>
      <c r="D20" s="3">
        <v>200</v>
      </c>
      <c r="E20" s="3">
        <v>600</v>
      </c>
    </row>
    <row r="21" spans="1:5" ht="14.25" customHeight="1" x14ac:dyDescent="0.2">
      <c r="A21" s="3" t="s">
        <v>7</v>
      </c>
      <c r="B21" s="5">
        <v>42206</v>
      </c>
      <c r="C21" s="3">
        <v>200</v>
      </c>
      <c r="D21" s="3">
        <v>200</v>
      </c>
      <c r="E21" s="3">
        <v>600</v>
      </c>
    </row>
    <row r="22" spans="1:5" ht="14.25" customHeight="1" x14ac:dyDescent="0.2">
      <c r="A22" s="3" t="s">
        <v>8</v>
      </c>
      <c r="B22" s="5">
        <v>42206</v>
      </c>
      <c r="C22" s="3">
        <v>400</v>
      </c>
      <c r="D22" s="3">
        <v>200</v>
      </c>
      <c r="E22" s="3">
        <v>600</v>
      </c>
    </row>
    <row r="23" spans="1:5" ht="14.25" customHeight="1" x14ac:dyDescent="0.2">
      <c r="A23" s="3" t="s">
        <v>10</v>
      </c>
      <c r="B23" s="5">
        <v>42207</v>
      </c>
      <c r="C23" s="3">
        <v>200</v>
      </c>
      <c r="D23" s="3">
        <v>250</v>
      </c>
      <c r="E23" s="3">
        <v>750</v>
      </c>
    </row>
    <row r="24" spans="1:5" ht="14.25" customHeight="1" x14ac:dyDescent="0.2">
      <c r="A24" s="3" t="s">
        <v>11</v>
      </c>
      <c r="B24" s="5">
        <v>42207</v>
      </c>
      <c r="C24" s="3">
        <v>200</v>
      </c>
      <c r="D24" s="3">
        <v>250</v>
      </c>
      <c r="E24" s="3">
        <v>750</v>
      </c>
    </row>
    <row r="25" spans="1:5" ht="14.25" customHeight="1" x14ac:dyDescent="0.2">
      <c r="A25" s="3" t="s">
        <v>12</v>
      </c>
      <c r="B25" s="5">
        <v>42207</v>
      </c>
      <c r="C25" s="3">
        <v>200</v>
      </c>
      <c r="D25" s="3">
        <v>250</v>
      </c>
      <c r="E25" s="3">
        <v>750</v>
      </c>
    </row>
    <row r="26" spans="1:5" ht="14.25" customHeight="1" x14ac:dyDescent="0.2">
      <c r="A26" s="3" t="s">
        <v>55</v>
      </c>
      <c r="B26" s="5">
        <v>42207</v>
      </c>
      <c r="C26" s="3">
        <v>200</v>
      </c>
      <c r="D26" s="3">
        <v>50</v>
      </c>
      <c r="E26" s="3">
        <v>500</v>
      </c>
    </row>
    <row r="27" spans="1:5" ht="14.25" customHeight="1" x14ac:dyDescent="0.2">
      <c r="A27" s="3" t="s">
        <v>56</v>
      </c>
      <c r="B27" s="5">
        <v>42207</v>
      </c>
      <c r="C27" s="3">
        <v>200</v>
      </c>
      <c r="D27" s="3">
        <v>50</v>
      </c>
      <c r="E27" s="3">
        <v>500</v>
      </c>
    </row>
    <row r="28" spans="1:5" ht="14.25" customHeight="1" x14ac:dyDescent="0.2">
      <c r="A28" s="3" t="s">
        <v>13</v>
      </c>
      <c r="B28" s="5">
        <v>42207</v>
      </c>
      <c r="C28" s="3">
        <v>200</v>
      </c>
      <c r="D28" s="3">
        <v>50</v>
      </c>
      <c r="E28" s="3">
        <v>500</v>
      </c>
    </row>
    <row r="29" spans="1:5" ht="14.25" customHeight="1" x14ac:dyDescent="0.2">
      <c r="A29" s="3" t="s">
        <v>57</v>
      </c>
      <c r="B29" s="5">
        <v>42215</v>
      </c>
      <c r="C29" s="3">
        <v>200</v>
      </c>
      <c r="D29" s="3">
        <v>250</v>
      </c>
      <c r="E29" s="3">
        <v>500</v>
      </c>
    </row>
    <row r="30" spans="1:5" ht="14.25" customHeight="1" x14ac:dyDescent="0.2">
      <c r="A30" s="3" t="s">
        <v>58</v>
      </c>
      <c r="B30" s="5">
        <v>42215</v>
      </c>
      <c r="C30" s="3">
        <v>200</v>
      </c>
      <c r="D30" s="3">
        <v>200</v>
      </c>
      <c r="E30" s="3">
        <v>500</v>
      </c>
    </row>
    <row r="31" spans="1:5" ht="14.25" customHeight="1" x14ac:dyDescent="0.2">
      <c r="A31" s="3" t="s">
        <v>59</v>
      </c>
      <c r="B31" s="5">
        <v>42215</v>
      </c>
      <c r="C31" s="3">
        <v>200</v>
      </c>
      <c r="D31" s="3">
        <v>200</v>
      </c>
      <c r="E31" s="3">
        <v>500</v>
      </c>
    </row>
    <row r="32" spans="1:5" ht="14.25" customHeight="1" x14ac:dyDescent="0.2">
      <c r="A32" s="3" t="s">
        <v>60</v>
      </c>
      <c r="B32" s="5">
        <v>42215</v>
      </c>
      <c r="C32" s="3">
        <v>200</v>
      </c>
      <c r="D32" s="3">
        <v>300</v>
      </c>
      <c r="E32" s="3">
        <v>1500</v>
      </c>
    </row>
    <row r="33" spans="1:5" ht="14.25" customHeight="1" x14ac:dyDescent="0.2">
      <c r="A33" s="3" t="s">
        <v>61</v>
      </c>
      <c r="B33" s="5">
        <v>42215</v>
      </c>
      <c r="C33" s="3">
        <v>200</v>
      </c>
      <c r="D33" s="3">
        <v>300</v>
      </c>
      <c r="E33" s="3">
        <v>1500</v>
      </c>
    </row>
    <row r="34" spans="1:5" ht="14.25" customHeight="1" x14ac:dyDescent="0.2">
      <c r="A34" s="3" t="s">
        <v>62</v>
      </c>
      <c r="B34" s="5">
        <v>42215</v>
      </c>
      <c r="C34" s="3">
        <v>200</v>
      </c>
      <c r="D34" s="3">
        <v>300</v>
      </c>
      <c r="E34" s="3">
        <v>1500</v>
      </c>
    </row>
    <row r="35" spans="1:5" ht="14.25" customHeight="1" x14ac:dyDescent="0.2">
      <c r="A35" s="3" t="s">
        <v>14</v>
      </c>
      <c r="B35" s="5">
        <v>42216</v>
      </c>
      <c r="C35" s="3">
        <v>200</v>
      </c>
      <c r="D35" s="3">
        <v>500</v>
      </c>
      <c r="E35" s="3">
        <v>2000</v>
      </c>
    </row>
    <row r="36" spans="1:5" ht="14.25" customHeight="1" x14ac:dyDescent="0.2">
      <c r="A36" s="3" t="s">
        <v>16</v>
      </c>
      <c r="B36" s="5">
        <v>42216</v>
      </c>
      <c r="C36" s="3">
        <v>200</v>
      </c>
      <c r="D36" s="3">
        <v>500</v>
      </c>
      <c r="E36" s="3">
        <v>2000</v>
      </c>
    </row>
    <row r="37" spans="1:5" ht="14.25" customHeight="1" x14ac:dyDescent="0.2">
      <c r="A37" s="3" t="s">
        <v>15</v>
      </c>
      <c r="B37" s="5">
        <v>42216</v>
      </c>
      <c r="C37" s="3">
        <v>200</v>
      </c>
      <c r="D37" s="3">
        <v>500</v>
      </c>
      <c r="E37" s="3">
        <v>2000</v>
      </c>
    </row>
    <row r="38" spans="1:5" ht="14.25" customHeight="1" x14ac:dyDescent="0.2">
      <c r="A38" s="3" t="s">
        <v>17</v>
      </c>
      <c r="B38" s="5">
        <v>42216</v>
      </c>
      <c r="C38" s="3">
        <v>200</v>
      </c>
      <c r="D38" s="3">
        <v>100</v>
      </c>
      <c r="E38" s="3">
        <v>750</v>
      </c>
    </row>
    <row r="39" spans="1:5" ht="14.25" customHeight="1" x14ac:dyDescent="0.2">
      <c r="A39" s="3" t="s">
        <v>18</v>
      </c>
      <c r="B39" s="5">
        <v>42216</v>
      </c>
      <c r="C39" s="3">
        <v>200</v>
      </c>
      <c r="D39" s="3">
        <v>100</v>
      </c>
      <c r="E39" s="3">
        <v>750</v>
      </c>
    </row>
    <row r="40" spans="1:5" ht="14.25" customHeight="1" x14ac:dyDescent="0.2">
      <c r="A40" s="3" t="s">
        <v>19</v>
      </c>
      <c r="B40" s="5">
        <v>42216</v>
      </c>
      <c r="C40" s="3">
        <v>200</v>
      </c>
      <c r="D40" s="3">
        <v>100</v>
      </c>
      <c r="E40" s="3">
        <v>750</v>
      </c>
    </row>
    <row r="41" spans="1:5" ht="14.25" customHeight="1" x14ac:dyDescent="0.2">
      <c r="A41" s="3" t="s">
        <v>63</v>
      </c>
      <c r="B41" s="5">
        <v>42230</v>
      </c>
      <c r="C41" s="3">
        <v>200</v>
      </c>
      <c r="D41" s="3">
        <v>200</v>
      </c>
      <c r="E41" s="3">
        <v>500</v>
      </c>
    </row>
    <row r="42" spans="1:5" ht="14.25" customHeight="1" x14ac:dyDescent="0.2">
      <c r="A42" s="3" t="s">
        <v>64</v>
      </c>
      <c r="B42" s="5">
        <v>42230</v>
      </c>
      <c r="C42" s="3">
        <v>200</v>
      </c>
      <c r="D42" s="3">
        <v>200</v>
      </c>
      <c r="E42" s="3">
        <v>500</v>
      </c>
    </row>
    <row r="43" spans="1:5" ht="14.25" customHeight="1" x14ac:dyDescent="0.2">
      <c r="A43" s="3" t="s">
        <v>65</v>
      </c>
      <c r="B43" s="5">
        <v>42230</v>
      </c>
      <c r="C43" s="3">
        <v>200</v>
      </c>
      <c r="D43" s="3">
        <v>200</v>
      </c>
      <c r="E43" s="3">
        <v>500</v>
      </c>
    </row>
    <row r="44" spans="1:5" ht="14.25" customHeight="1" x14ac:dyDescent="0.2">
      <c r="A44" s="3" t="s">
        <v>66</v>
      </c>
      <c r="B44" s="5">
        <v>42231</v>
      </c>
      <c r="C44" s="3">
        <v>200</v>
      </c>
      <c r="D44" s="3">
        <v>600</v>
      </c>
      <c r="E44" s="3">
        <v>1500</v>
      </c>
    </row>
    <row r="45" spans="1:5" ht="14.25" customHeight="1" x14ac:dyDescent="0.2">
      <c r="A45" s="3" t="s">
        <v>67</v>
      </c>
      <c r="B45" s="5">
        <v>42231</v>
      </c>
      <c r="C45" s="3">
        <v>200</v>
      </c>
      <c r="D45" s="3">
        <v>600</v>
      </c>
      <c r="E45" s="3">
        <v>1500</v>
      </c>
    </row>
    <row r="46" spans="1:5" ht="14.25" customHeight="1" x14ac:dyDescent="0.2">
      <c r="A46" s="3" t="s">
        <v>68</v>
      </c>
      <c r="B46" s="5">
        <v>42231</v>
      </c>
      <c r="C46" s="3">
        <v>200</v>
      </c>
      <c r="D46" s="3">
        <v>600</v>
      </c>
      <c r="E46" s="3">
        <v>1500</v>
      </c>
    </row>
    <row r="47" spans="1:5" ht="14.25" customHeight="1" x14ac:dyDescent="0.2">
      <c r="A47" s="3" t="s">
        <v>20</v>
      </c>
      <c r="B47" s="5">
        <v>42231</v>
      </c>
      <c r="C47" s="3">
        <v>200</v>
      </c>
      <c r="D47" s="3">
        <v>200</v>
      </c>
      <c r="E47" s="3">
        <v>1000</v>
      </c>
    </row>
    <row r="48" spans="1:5" ht="14.25" customHeight="1" x14ac:dyDescent="0.2">
      <c r="A48" s="3" t="s">
        <v>21</v>
      </c>
      <c r="B48" s="5">
        <v>42231</v>
      </c>
      <c r="C48" s="3">
        <v>200</v>
      </c>
      <c r="D48" s="3">
        <v>200</v>
      </c>
      <c r="E48" s="3">
        <v>1000</v>
      </c>
    </row>
    <row r="49" spans="1:5" ht="14.25" customHeight="1" x14ac:dyDescent="0.2">
      <c r="A49" s="3" t="s">
        <v>22</v>
      </c>
      <c r="B49" s="5">
        <v>42231</v>
      </c>
      <c r="C49" s="3">
        <v>200</v>
      </c>
      <c r="D49" s="3">
        <v>50</v>
      </c>
      <c r="E49" s="3">
        <v>750</v>
      </c>
    </row>
    <row r="50" spans="1:5" ht="14.25" customHeight="1" x14ac:dyDescent="0.2">
      <c r="A50" s="3" t="s">
        <v>32</v>
      </c>
      <c r="B50" s="5">
        <v>42247</v>
      </c>
      <c r="C50" s="3">
        <v>200</v>
      </c>
      <c r="D50" s="3">
        <v>150</v>
      </c>
      <c r="E50" s="3">
        <v>900</v>
      </c>
    </row>
    <row r="51" spans="1:5" ht="14.25" customHeight="1" x14ac:dyDescent="0.2">
      <c r="A51" s="3" t="s">
        <v>33</v>
      </c>
      <c r="B51" s="5">
        <v>42247</v>
      </c>
      <c r="C51" s="3">
        <v>200</v>
      </c>
      <c r="D51" s="3">
        <v>150</v>
      </c>
      <c r="E51" s="3">
        <v>900</v>
      </c>
    </row>
    <row r="52" spans="1:5" ht="14.25" customHeight="1" x14ac:dyDescent="0.2">
      <c r="A52" s="3" t="s">
        <v>34</v>
      </c>
      <c r="B52" s="5">
        <v>42247</v>
      </c>
      <c r="C52" s="3">
        <v>200</v>
      </c>
      <c r="D52" s="3">
        <v>150</v>
      </c>
      <c r="E52" s="3">
        <v>900</v>
      </c>
    </row>
    <row r="53" spans="1:5" ht="14.25" customHeight="1" x14ac:dyDescent="0.2">
      <c r="A53" s="3" t="s">
        <v>35</v>
      </c>
      <c r="B53" s="5">
        <v>42247</v>
      </c>
      <c r="C53" s="3">
        <v>100</v>
      </c>
      <c r="D53" s="3">
        <v>50</v>
      </c>
      <c r="E53" s="3">
        <v>300</v>
      </c>
    </row>
    <row r="54" spans="1:5" ht="14.25" customHeight="1" x14ac:dyDescent="0.2">
      <c r="A54" s="3" t="s">
        <v>36</v>
      </c>
      <c r="B54" s="5">
        <v>42247</v>
      </c>
      <c r="C54" s="3">
        <v>100</v>
      </c>
      <c r="D54" s="3">
        <v>50</v>
      </c>
      <c r="E54" s="3">
        <v>300</v>
      </c>
    </row>
    <row r="55" spans="1:5" ht="14.25" customHeight="1" x14ac:dyDescent="0.2">
      <c r="A55" s="3" t="s">
        <v>37</v>
      </c>
      <c r="B55" s="5">
        <v>42247</v>
      </c>
      <c r="C55" s="3">
        <v>100</v>
      </c>
      <c r="D55" s="3">
        <v>50</v>
      </c>
      <c r="E55" s="3">
        <v>300</v>
      </c>
    </row>
    <row r="56" spans="1:5" ht="14.25" customHeight="1" x14ac:dyDescent="0.2">
      <c r="A56" s="3" t="s">
        <v>39</v>
      </c>
      <c r="B56" s="5">
        <v>42248</v>
      </c>
      <c r="C56" s="3">
        <v>200</v>
      </c>
      <c r="D56" s="3">
        <v>200</v>
      </c>
      <c r="E56" s="3">
        <v>1000</v>
      </c>
    </row>
    <row r="57" spans="1:5" ht="14.25" customHeight="1" x14ac:dyDescent="0.2">
      <c r="A57" s="3" t="s">
        <v>40</v>
      </c>
      <c r="B57" s="5">
        <v>42248</v>
      </c>
      <c r="C57" s="3">
        <v>200</v>
      </c>
      <c r="D57" s="3">
        <v>200</v>
      </c>
      <c r="E57" s="3">
        <v>1000</v>
      </c>
    </row>
    <row r="58" spans="1:5" ht="14.25" customHeight="1" x14ac:dyDescent="0.2">
      <c r="A58" s="3" t="s">
        <v>41</v>
      </c>
      <c r="B58" s="5">
        <v>42248</v>
      </c>
      <c r="C58" s="3">
        <v>200</v>
      </c>
      <c r="D58" s="3">
        <v>200</v>
      </c>
      <c r="E58" s="3">
        <v>1000</v>
      </c>
    </row>
    <row r="59" spans="1:5" ht="14.25" customHeight="1" x14ac:dyDescent="0.2">
      <c r="A59" s="3" t="s">
        <v>43</v>
      </c>
      <c r="B59" s="5">
        <v>42248</v>
      </c>
      <c r="C59" s="3">
        <v>200</v>
      </c>
      <c r="D59" s="3">
        <v>100</v>
      </c>
      <c r="E59" s="3">
        <v>400</v>
      </c>
    </row>
    <row r="60" spans="1:5" ht="14.25" customHeight="1" x14ac:dyDescent="0.2">
      <c r="A60" s="3" t="s">
        <v>44</v>
      </c>
      <c r="B60" s="5">
        <v>42248</v>
      </c>
      <c r="C60" s="3">
        <v>200</v>
      </c>
      <c r="D60" s="3">
        <v>100</v>
      </c>
      <c r="E60" s="3">
        <v>400</v>
      </c>
    </row>
    <row r="61" spans="1:5" ht="14.25" customHeight="1" x14ac:dyDescent="0.2">
      <c r="A61" s="3" t="s">
        <v>45</v>
      </c>
      <c r="B61" s="5">
        <v>42248</v>
      </c>
      <c r="C61" s="3">
        <v>200</v>
      </c>
      <c r="D61" s="3">
        <v>100</v>
      </c>
      <c r="E61" s="3">
        <v>400</v>
      </c>
    </row>
    <row r="62" spans="1:5" ht="14.25" customHeight="1" x14ac:dyDescent="0.2">
      <c r="A62" s="3" t="s">
        <v>26</v>
      </c>
      <c r="B62" s="5">
        <v>42255</v>
      </c>
      <c r="C62" s="3">
        <v>50</v>
      </c>
      <c r="D62" s="3">
        <v>50</v>
      </c>
      <c r="E62" s="3">
        <v>1000</v>
      </c>
    </row>
    <row r="63" spans="1:5" ht="14.25" customHeight="1" x14ac:dyDescent="0.2">
      <c r="A63" s="3" t="s">
        <v>27</v>
      </c>
      <c r="B63" s="5">
        <v>42255</v>
      </c>
      <c r="C63" s="3">
        <v>50</v>
      </c>
      <c r="D63" s="3">
        <v>150</v>
      </c>
      <c r="E63" s="3">
        <v>1000</v>
      </c>
    </row>
    <row r="64" spans="1:5" ht="14.25" customHeight="1" x14ac:dyDescent="0.2">
      <c r="A64" s="3" t="s">
        <v>28</v>
      </c>
      <c r="B64" s="5">
        <v>42255</v>
      </c>
      <c r="C64" s="3">
        <v>50</v>
      </c>
      <c r="D64" s="3">
        <v>50</v>
      </c>
      <c r="E64" s="3">
        <v>1000</v>
      </c>
    </row>
    <row r="65" spans="1:5" ht="14.25" customHeight="1" x14ac:dyDescent="0.2">
      <c r="A65" s="3" t="s">
        <v>29</v>
      </c>
      <c r="B65" s="5">
        <v>42256</v>
      </c>
      <c r="C65" s="3">
        <v>50</v>
      </c>
      <c r="D65" s="3">
        <v>50</v>
      </c>
      <c r="E65" s="3">
        <v>500</v>
      </c>
    </row>
    <row r="66" spans="1:5" ht="14.25" customHeight="1" x14ac:dyDescent="0.2">
      <c r="A66" s="3" t="s">
        <v>30</v>
      </c>
      <c r="B66" s="5">
        <v>42256</v>
      </c>
      <c r="C66" s="3">
        <v>50</v>
      </c>
      <c r="D66" s="3">
        <v>25</v>
      </c>
      <c r="E66" s="3">
        <v>400</v>
      </c>
    </row>
    <row r="67" spans="1:5" ht="14.25" customHeight="1" x14ac:dyDescent="0.2">
      <c r="A67" s="3" t="s">
        <v>31</v>
      </c>
      <c r="B67" s="5">
        <v>42256</v>
      </c>
      <c r="C67" s="3">
        <v>50</v>
      </c>
      <c r="D67" s="3">
        <v>25</v>
      </c>
      <c r="E67" s="3">
        <v>300</v>
      </c>
    </row>
    <row r="68" spans="1:5" ht="14.25" customHeight="1" x14ac:dyDescent="0.2">
      <c r="A68" s="3" t="s">
        <v>82</v>
      </c>
      <c r="B68" s="5">
        <v>42268</v>
      </c>
      <c r="C68" s="3">
        <v>100</v>
      </c>
      <c r="D68" s="3">
        <v>50</v>
      </c>
      <c r="E68" s="3">
        <v>250</v>
      </c>
    </row>
    <row r="69" spans="1:5" ht="14.25" customHeight="1" x14ac:dyDescent="0.2">
      <c r="A69" s="3" t="s">
        <v>83</v>
      </c>
      <c r="B69" s="5">
        <v>42268</v>
      </c>
      <c r="C69" s="3">
        <v>100</v>
      </c>
      <c r="D69" s="3">
        <v>50</v>
      </c>
      <c r="E69" s="3">
        <v>250</v>
      </c>
    </row>
    <row r="70" spans="1:5" ht="14.25" customHeight="1" x14ac:dyDescent="0.2">
      <c r="A70" s="3" t="s">
        <v>84</v>
      </c>
      <c r="B70" s="5">
        <v>42268</v>
      </c>
      <c r="C70" s="3">
        <v>100</v>
      </c>
      <c r="D70" s="3">
        <v>50</v>
      </c>
      <c r="E70" s="3">
        <v>250</v>
      </c>
    </row>
    <row r="71" spans="1:5" ht="14.25" customHeight="1" x14ac:dyDescent="0.2">
      <c r="A71" s="3" t="s">
        <v>85</v>
      </c>
      <c r="B71" s="5">
        <v>42269</v>
      </c>
      <c r="C71" s="3">
        <v>200</v>
      </c>
      <c r="D71" s="3">
        <v>75</v>
      </c>
      <c r="E71" s="3">
        <v>250</v>
      </c>
    </row>
    <row r="72" spans="1:5" ht="14.25" customHeight="1" x14ac:dyDescent="0.2">
      <c r="A72" s="3" t="s">
        <v>87</v>
      </c>
      <c r="B72" s="5">
        <v>42269</v>
      </c>
      <c r="C72" s="3">
        <v>200</v>
      </c>
      <c r="D72" s="3">
        <v>75</v>
      </c>
      <c r="E72" s="3">
        <v>250</v>
      </c>
    </row>
    <row r="73" spans="1:5" ht="14.25" customHeight="1" x14ac:dyDescent="0.2">
      <c r="A73" s="3" t="s">
        <v>86</v>
      </c>
      <c r="B73" s="5">
        <v>42269</v>
      </c>
      <c r="C73" s="3">
        <v>200</v>
      </c>
      <c r="D73" s="3">
        <v>75</v>
      </c>
      <c r="E73" s="3">
        <v>250</v>
      </c>
    </row>
  </sheetData>
  <autoFilter ref="A1:E1" xr:uid="{00000000-0009-0000-0000-000002000000}"/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1"/>
  <sheetViews>
    <sheetView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3.5" defaultRowHeight="14.25" customHeight="1" x14ac:dyDescent="0.2"/>
  <cols>
    <col min="1" max="16384" width="13.5" style="3"/>
  </cols>
  <sheetData>
    <row r="1" spans="1:12" ht="14.25" customHeight="1" x14ac:dyDescent="0.2">
      <c r="A1" s="2" t="s">
        <v>9</v>
      </c>
      <c r="B1" s="2" t="s">
        <v>71</v>
      </c>
      <c r="C1" s="2" t="s">
        <v>72</v>
      </c>
      <c r="D1" s="2" t="s">
        <v>73</v>
      </c>
      <c r="E1" s="2" t="s">
        <v>74</v>
      </c>
      <c r="F1" s="2" t="s">
        <v>75</v>
      </c>
      <c r="G1" s="2" t="s">
        <v>76</v>
      </c>
      <c r="H1" s="2" t="s">
        <v>77</v>
      </c>
      <c r="I1" s="2" t="s">
        <v>78</v>
      </c>
      <c r="J1" s="2" t="s">
        <v>79</v>
      </c>
      <c r="K1" s="2" t="s">
        <v>80</v>
      </c>
      <c r="L1" s="2" t="s">
        <v>81</v>
      </c>
    </row>
    <row r="2" spans="1:12" ht="14.25" customHeight="1" x14ac:dyDescent="0.2">
      <c r="A2" s="4" t="s">
        <v>70</v>
      </c>
      <c r="B2" s="5">
        <v>42193</v>
      </c>
      <c r="C2" s="6">
        <v>134.30000000000001</v>
      </c>
      <c r="D2" s="3">
        <v>250</v>
      </c>
      <c r="E2" s="6">
        <v>134.80000000000001</v>
      </c>
      <c r="F2" s="6">
        <v>134.30000000000001</v>
      </c>
      <c r="G2" s="7">
        <f t="shared" ref="G2:G33" si="0">(E2-C2)/(D2/1000)</f>
        <v>2</v>
      </c>
      <c r="I2" s="7">
        <f t="shared" ref="I2:I33" si="1">(E2-F2)/(D2/1000)</f>
        <v>2</v>
      </c>
      <c r="K2" s="8">
        <f t="shared" ref="K2:K33" si="2">(F2-C2)/(D2/1000)</f>
        <v>0</v>
      </c>
    </row>
    <row r="3" spans="1:12" ht="14.25" customHeight="1" x14ac:dyDescent="0.2">
      <c r="A3" s="4" t="s">
        <v>0</v>
      </c>
      <c r="B3" s="5">
        <v>42193</v>
      </c>
      <c r="C3" s="6">
        <v>133.6</v>
      </c>
      <c r="D3" s="3">
        <v>750</v>
      </c>
      <c r="E3" s="6">
        <v>135.9</v>
      </c>
      <c r="F3" s="6">
        <v>134.19999999999999</v>
      </c>
      <c r="G3" s="7">
        <f t="shared" si="0"/>
        <v>3.066666666666682</v>
      </c>
      <c r="I3" s="7">
        <f t="shared" si="1"/>
        <v>2.2666666666666893</v>
      </c>
      <c r="K3" s="8">
        <f t="shared" si="2"/>
        <v>0.79999999999999238</v>
      </c>
    </row>
    <row r="4" spans="1:12" ht="14.25" customHeight="1" x14ac:dyDescent="0.2">
      <c r="A4" s="4" t="s">
        <v>1</v>
      </c>
      <c r="B4" s="5">
        <v>42193</v>
      </c>
      <c r="C4" s="6">
        <v>131.9</v>
      </c>
      <c r="D4" s="3">
        <v>750</v>
      </c>
      <c r="E4" s="6">
        <v>134.1</v>
      </c>
      <c r="F4" s="6">
        <v>132.4</v>
      </c>
      <c r="G4" s="7">
        <f t="shared" si="0"/>
        <v>2.933333333333318</v>
      </c>
      <c r="I4" s="7">
        <f t="shared" si="1"/>
        <v>2.2666666666666515</v>
      </c>
      <c r="K4" s="8">
        <f t="shared" si="2"/>
        <v>0.66666666666666663</v>
      </c>
    </row>
    <row r="5" spans="1:12" ht="14.25" customHeight="1" x14ac:dyDescent="0.2">
      <c r="A5" s="4" t="s">
        <v>2</v>
      </c>
      <c r="B5" s="5">
        <v>42193</v>
      </c>
      <c r="C5" s="6">
        <v>132.19999999999999</v>
      </c>
      <c r="D5" s="3">
        <v>750</v>
      </c>
      <c r="E5" s="6">
        <v>134.4</v>
      </c>
      <c r="F5" s="6">
        <v>132.80000000000001</v>
      </c>
      <c r="G5" s="7">
        <f t="shared" si="0"/>
        <v>2.9333333333333562</v>
      </c>
      <c r="I5" s="7">
        <f t="shared" si="1"/>
        <v>2.1333333333333258</v>
      </c>
      <c r="K5" s="8">
        <f t="shared" si="2"/>
        <v>0.80000000000003035</v>
      </c>
    </row>
    <row r="6" spans="1:12" ht="14.25" customHeight="1" x14ac:dyDescent="0.2">
      <c r="A6" s="4" t="s">
        <v>46</v>
      </c>
      <c r="B6" s="5">
        <v>42193</v>
      </c>
      <c r="C6" s="6">
        <v>132.6</v>
      </c>
      <c r="D6" s="3">
        <v>250</v>
      </c>
      <c r="E6" s="6">
        <v>148</v>
      </c>
      <c r="F6" s="6">
        <v>134.6</v>
      </c>
      <c r="G6" s="6">
        <f t="shared" si="0"/>
        <v>61.600000000000023</v>
      </c>
      <c r="I6" s="6">
        <f t="shared" si="1"/>
        <v>53.600000000000023</v>
      </c>
      <c r="K6" s="7">
        <f t="shared" si="2"/>
        <v>8</v>
      </c>
    </row>
    <row r="7" spans="1:12" ht="14.25" customHeight="1" x14ac:dyDescent="0.2">
      <c r="A7" s="4" t="s">
        <v>47</v>
      </c>
      <c r="B7" s="5">
        <v>42193</v>
      </c>
      <c r="C7" s="6">
        <v>132.9</v>
      </c>
      <c r="D7" s="3">
        <v>250</v>
      </c>
      <c r="E7" s="6">
        <v>143.4</v>
      </c>
      <c r="F7" s="6">
        <v>136.80000000000001</v>
      </c>
      <c r="G7" s="6">
        <f t="shared" si="0"/>
        <v>42</v>
      </c>
      <c r="I7" s="6">
        <f t="shared" si="1"/>
        <v>26.399999999999977</v>
      </c>
      <c r="K7" s="6">
        <f t="shared" si="2"/>
        <v>15.600000000000023</v>
      </c>
    </row>
    <row r="8" spans="1:12" ht="14.25" customHeight="1" x14ac:dyDescent="0.2">
      <c r="A8" s="4" t="s">
        <v>48</v>
      </c>
      <c r="B8" s="5">
        <v>42193</v>
      </c>
      <c r="C8" s="6">
        <v>132.5</v>
      </c>
      <c r="D8" s="3">
        <v>250</v>
      </c>
      <c r="E8" s="6">
        <v>140.1</v>
      </c>
      <c r="F8" s="6">
        <v>134.80000000000001</v>
      </c>
      <c r="G8" s="6">
        <f t="shared" si="0"/>
        <v>30.399999999999977</v>
      </c>
      <c r="I8" s="6">
        <f t="shared" si="1"/>
        <v>21.199999999999932</v>
      </c>
      <c r="K8" s="7">
        <f t="shared" si="2"/>
        <v>9.2000000000000455</v>
      </c>
    </row>
    <row r="9" spans="1:12" ht="14.25" customHeight="1" x14ac:dyDescent="0.2">
      <c r="A9" s="4" t="s">
        <v>3</v>
      </c>
      <c r="B9" s="5">
        <v>42193</v>
      </c>
      <c r="C9" s="6">
        <v>132.1</v>
      </c>
      <c r="D9" s="3">
        <v>1800</v>
      </c>
      <c r="E9" s="6">
        <v>135.4</v>
      </c>
      <c r="F9" s="6">
        <v>133.1</v>
      </c>
      <c r="G9" s="7">
        <f t="shared" si="0"/>
        <v>1.8333333333333397</v>
      </c>
      <c r="I9" s="7">
        <f t="shared" si="1"/>
        <v>1.2777777777777841</v>
      </c>
      <c r="K9" s="8">
        <f t="shared" si="2"/>
        <v>0.55555555555555558</v>
      </c>
    </row>
    <row r="10" spans="1:12" ht="14.25" customHeight="1" x14ac:dyDescent="0.2">
      <c r="A10" s="4" t="s">
        <v>4</v>
      </c>
      <c r="B10" s="5">
        <v>42193</v>
      </c>
      <c r="C10" s="6">
        <v>133</v>
      </c>
      <c r="D10" s="3">
        <v>1800</v>
      </c>
      <c r="E10" s="6">
        <v>135.9</v>
      </c>
      <c r="F10" s="6">
        <v>134</v>
      </c>
      <c r="G10" s="7">
        <f t="shared" si="0"/>
        <v>1.6111111111111143</v>
      </c>
      <c r="I10" s="7">
        <f t="shared" si="1"/>
        <v>1.0555555555555587</v>
      </c>
      <c r="K10" s="8">
        <f t="shared" si="2"/>
        <v>0.55555555555555558</v>
      </c>
    </row>
    <row r="11" spans="1:12" ht="14.25" customHeight="1" x14ac:dyDescent="0.2">
      <c r="A11" s="4" t="s">
        <v>5</v>
      </c>
      <c r="B11" s="5">
        <v>42193</v>
      </c>
      <c r="C11" s="6">
        <v>133.30000000000001</v>
      </c>
      <c r="D11" s="3">
        <v>1800</v>
      </c>
      <c r="E11" s="6">
        <v>136.1</v>
      </c>
      <c r="F11" s="6">
        <v>134.1</v>
      </c>
      <c r="G11" s="7">
        <f t="shared" si="0"/>
        <v>1.555555555555546</v>
      </c>
      <c r="I11" s="7">
        <f t="shared" si="1"/>
        <v>1.1111111111111112</v>
      </c>
      <c r="K11" s="8">
        <f t="shared" si="2"/>
        <v>0.44444444444443498</v>
      </c>
    </row>
    <row r="12" spans="1:12" ht="14.25" customHeight="1" x14ac:dyDescent="0.2">
      <c r="A12" s="4" t="s">
        <v>70</v>
      </c>
      <c r="B12" s="5">
        <v>42200</v>
      </c>
      <c r="C12" s="6">
        <v>134.4</v>
      </c>
      <c r="D12" s="3">
        <v>250</v>
      </c>
      <c r="E12" s="6">
        <v>134.5</v>
      </c>
      <c r="F12" s="6">
        <v>134.19999999999999</v>
      </c>
      <c r="G12" s="8">
        <f t="shared" si="0"/>
        <v>0.39999999999997726</v>
      </c>
      <c r="I12" s="7">
        <f t="shared" si="1"/>
        <v>1.2000000000000455</v>
      </c>
      <c r="K12" s="8">
        <f t="shared" si="2"/>
        <v>-0.80000000000006821</v>
      </c>
    </row>
    <row r="13" spans="1:12" ht="14.25" customHeight="1" x14ac:dyDescent="0.2">
      <c r="A13" s="4" t="s">
        <v>23</v>
      </c>
      <c r="B13" s="5">
        <v>42200</v>
      </c>
      <c r="C13" s="6">
        <v>132.1</v>
      </c>
      <c r="D13" s="3">
        <v>1500</v>
      </c>
      <c r="E13" s="6">
        <v>135</v>
      </c>
      <c r="F13" s="6">
        <v>132.69999999999999</v>
      </c>
      <c r="G13" s="7">
        <f t="shared" si="0"/>
        <v>1.9333333333333371</v>
      </c>
      <c r="I13" s="7">
        <f t="shared" si="1"/>
        <v>1.533333333333341</v>
      </c>
      <c r="K13" s="8">
        <f t="shared" si="2"/>
        <v>0.39999999999999619</v>
      </c>
    </row>
    <row r="14" spans="1:12" ht="14.25" customHeight="1" x14ac:dyDescent="0.2">
      <c r="A14" s="4" t="s">
        <v>24</v>
      </c>
      <c r="B14" s="5">
        <v>42200</v>
      </c>
      <c r="C14" s="6">
        <v>132.80000000000001</v>
      </c>
      <c r="D14" s="3">
        <v>1500</v>
      </c>
      <c r="E14" s="6">
        <v>135.19999999999999</v>
      </c>
      <c r="F14" s="6">
        <v>133.1</v>
      </c>
      <c r="G14" s="7">
        <f t="shared" si="0"/>
        <v>1.5999999999999848</v>
      </c>
      <c r="I14" s="7">
        <f t="shared" si="1"/>
        <v>1.3999999999999961</v>
      </c>
      <c r="K14" s="8">
        <f t="shared" si="2"/>
        <v>0.19999999999998863</v>
      </c>
    </row>
    <row r="15" spans="1:12" ht="14.25" customHeight="1" x14ac:dyDescent="0.2">
      <c r="A15" s="4" t="s">
        <v>25</v>
      </c>
      <c r="B15" s="5">
        <v>42200</v>
      </c>
      <c r="C15" s="6">
        <v>132.80000000000001</v>
      </c>
      <c r="D15" s="3">
        <v>1500</v>
      </c>
      <c r="E15" s="6">
        <v>135.80000000000001</v>
      </c>
      <c r="F15" s="6">
        <v>133.4</v>
      </c>
      <c r="G15" s="7">
        <f t="shared" si="0"/>
        <v>2</v>
      </c>
      <c r="I15" s="7">
        <f t="shared" si="1"/>
        <v>1.6000000000000039</v>
      </c>
      <c r="K15" s="8">
        <f t="shared" si="2"/>
        <v>0.39999999999999619</v>
      </c>
    </row>
    <row r="16" spans="1:12" ht="14.25" customHeight="1" x14ac:dyDescent="0.2">
      <c r="A16" s="4" t="s">
        <v>49</v>
      </c>
      <c r="B16" s="5">
        <v>42200</v>
      </c>
      <c r="C16" s="6">
        <v>134.30000000000001</v>
      </c>
      <c r="D16" s="3">
        <v>300</v>
      </c>
      <c r="E16" s="6">
        <v>138.69999999999999</v>
      </c>
      <c r="F16" s="6">
        <v>135.19999999999999</v>
      </c>
      <c r="G16" s="6">
        <f t="shared" si="0"/>
        <v>14.666666666666591</v>
      </c>
      <c r="I16" s="6">
        <f t="shared" si="1"/>
        <v>11.666666666666668</v>
      </c>
      <c r="K16" s="7">
        <f t="shared" si="2"/>
        <v>2.9999999999999245</v>
      </c>
    </row>
    <row r="17" spans="1:11" ht="14.25" customHeight="1" x14ac:dyDescent="0.2">
      <c r="A17" s="4" t="s">
        <v>50</v>
      </c>
      <c r="B17" s="5">
        <v>42200</v>
      </c>
      <c r="C17" s="6">
        <v>133.6</v>
      </c>
      <c r="D17" s="3">
        <v>300</v>
      </c>
      <c r="E17" s="6">
        <v>137.6</v>
      </c>
      <c r="F17" s="6">
        <v>134.19999999999999</v>
      </c>
      <c r="G17" s="6">
        <f t="shared" si="0"/>
        <v>13.333333333333334</v>
      </c>
      <c r="I17" s="6">
        <f t="shared" si="1"/>
        <v>11.333333333333353</v>
      </c>
      <c r="K17" s="7">
        <f t="shared" si="2"/>
        <v>1.9999999999999811</v>
      </c>
    </row>
    <row r="18" spans="1:11" ht="14.25" customHeight="1" x14ac:dyDescent="0.2">
      <c r="A18" s="4" t="s">
        <v>51</v>
      </c>
      <c r="B18" s="5">
        <v>42200</v>
      </c>
      <c r="C18" s="6">
        <v>133.6</v>
      </c>
      <c r="D18" s="3">
        <v>300</v>
      </c>
      <c r="E18" s="6">
        <v>139</v>
      </c>
      <c r="F18" s="6">
        <v>135</v>
      </c>
      <c r="G18" s="6">
        <f t="shared" si="0"/>
        <v>18.000000000000021</v>
      </c>
      <c r="I18" s="6">
        <f t="shared" si="1"/>
        <v>13.333333333333334</v>
      </c>
      <c r="K18" s="7">
        <f t="shared" si="2"/>
        <v>4.6666666666666856</v>
      </c>
    </row>
    <row r="19" spans="1:11" ht="14.25" customHeight="1" x14ac:dyDescent="0.2">
      <c r="A19" s="4" t="s">
        <v>70</v>
      </c>
      <c r="B19" s="5">
        <v>42206</v>
      </c>
      <c r="C19" s="6">
        <v>132.1</v>
      </c>
      <c r="D19" s="3">
        <v>250</v>
      </c>
      <c r="E19" s="6">
        <v>132.19999999999999</v>
      </c>
      <c r="F19" s="6">
        <v>132.1</v>
      </c>
      <c r="G19" s="8">
        <f t="shared" si="0"/>
        <v>0.39999999999997726</v>
      </c>
      <c r="I19" s="8">
        <f t="shared" si="1"/>
        <v>0.39999999999997726</v>
      </c>
      <c r="K19" s="8">
        <f t="shared" si="2"/>
        <v>0</v>
      </c>
    </row>
    <row r="20" spans="1:11" ht="14.25" customHeight="1" x14ac:dyDescent="0.2">
      <c r="A20" s="4" t="s">
        <v>52</v>
      </c>
      <c r="B20" s="5">
        <v>42206</v>
      </c>
      <c r="C20" s="6">
        <v>134</v>
      </c>
      <c r="D20" s="3">
        <v>400</v>
      </c>
      <c r="E20" s="6">
        <v>138.1</v>
      </c>
      <c r="F20" s="6">
        <v>134.30000000000001</v>
      </c>
      <c r="G20" s="6">
        <f t="shared" si="0"/>
        <v>10.249999999999986</v>
      </c>
      <c r="I20" s="7">
        <f t="shared" si="1"/>
        <v>9.4999999999999574</v>
      </c>
      <c r="K20" s="8">
        <f t="shared" si="2"/>
        <v>0.75000000000002842</v>
      </c>
    </row>
    <row r="21" spans="1:11" ht="14.25" customHeight="1" x14ac:dyDescent="0.2">
      <c r="A21" s="4" t="s">
        <v>53</v>
      </c>
      <c r="B21" s="5">
        <v>42206</v>
      </c>
      <c r="C21" s="6">
        <v>132.69999999999999</v>
      </c>
      <c r="D21" s="3">
        <v>400</v>
      </c>
      <c r="E21" s="6">
        <v>136.9</v>
      </c>
      <c r="F21" s="6">
        <v>133.19999999999999</v>
      </c>
      <c r="G21" s="6">
        <f t="shared" si="0"/>
        <v>10.500000000000043</v>
      </c>
      <c r="I21" s="7">
        <f t="shared" si="1"/>
        <v>9.2500000000000426</v>
      </c>
      <c r="K21" s="7">
        <f t="shared" si="2"/>
        <v>1.25</v>
      </c>
    </row>
    <row r="22" spans="1:11" ht="14.25" customHeight="1" x14ac:dyDescent="0.2">
      <c r="A22" s="4" t="s">
        <v>54</v>
      </c>
      <c r="B22" s="5">
        <v>42206</v>
      </c>
      <c r="C22" s="6">
        <v>131.80000000000001</v>
      </c>
      <c r="D22" s="3">
        <v>400</v>
      </c>
      <c r="E22" s="6">
        <v>135.5</v>
      </c>
      <c r="F22" s="6">
        <v>132.4</v>
      </c>
      <c r="G22" s="7">
        <f t="shared" si="0"/>
        <v>9.2499999999999716</v>
      </c>
      <c r="I22" s="7">
        <f t="shared" si="1"/>
        <v>7.7499999999999858</v>
      </c>
      <c r="K22" s="7">
        <f t="shared" si="2"/>
        <v>1.4999999999999858</v>
      </c>
    </row>
    <row r="23" spans="1:11" ht="14.25" customHeight="1" x14ac:dyDescent="0.2">
      <c r="A23" s="4" t="s">
        <v>6</v>
      </c>
      <c r="B23" s="5">
        <v>42206</v>
      </c>
      <c r="C23" s="6">
        <v>133.80000000000001</v>
      </c>
      <c r="D23" s="3">
        <v>600</v>
      </c>
      <c r="E23" s="6">
        <v>134.6</v>
      </c>
      <c r="F23" s="6">
        <v>134</v>
      </c>
      <c r="G23" s="7">
        <f t="shared" si="0"/>
        <v>1.3333333333333051</v>
      </c>
      <c r="I23" s="7">
        <f t="shared" si="1"/>
        <v>0.99999999999999056</v>
      </c>
      <c r="K23" s="8">
        <f t="shared" si="2"/>
        <v>0.33333333333331439</v>
      </c>
    </row>
    <row r="24" spans="1:11" ht="14.25" customHeight="1" x14ac:dyDescent="0.2">
      <c r="A24" s="4" t="s">
        <v>7</v>
      </c>
      <c r="B24" s="5">
        <v>42206</v>
      </c>
      <c r="C24" s="6">
        <v>133.6</v>
      </c>
      <c r="D24" s="3">
        <v>600</v>
      </c>
      <c r="E24" s="6">
        <v>134.6</v>
      </c>
      <c r="F24" s="6">
        <v>133.80000000000001</v>
      </c>
      <c r="G24" s="7">
        <f t="shared" si="0"/>
        <v>1.6666666666666667</v>
      </c>
      <c r="I24" s="7">
        <f t="shared" si="1"/>
        <v>1.3333333333333051</v>
      </c>
      <c r="K24" s="8">
        <f t="shared" si="2"/>
        <v>0.33333333333336179</v>
      </c>
    </row>
    <row r="25" spans="1:11" ht="14.25" customHeight="1" x14ac:dyDescent="0.2">
      <c r="A25" s="4" t="s">
        <v>8</v>
      </c>
      <c r="B25" s="5">
        <v>42206</v>
      </c>
      <c r="C25" s="6">
        <v>132.6</v>
      </c>
      <c r="D25" s="3">
        <v>600</v>
      </c>
      <c r="E25" s="6">
        <v>133.5</v>
      </c>
      <c r="F25" s="6">
        <v>132.69999999999999</v>
      </c>
      <c r="G25" s="7">
        <f t="shared" si="0"/>
        <v>1.5000000000000095</v>
      </c>
      <c r="I25" s="7">
        <f t="shared" si="1"/>
        <v>1.3333333333333524</v>
      </c>
      <c r="K25" s="8">
        <f t="shared" si="2"/>
        <v>0.16666666666665719</v>
      </c>
    </row>
    <row r="26" spans="1:11" ht="14.25" customHeight="1" x14ac:dyDescent="0.2">
      <c r="A26" s="4" t="s">
        <v>10</v>
      </c>
      <c r="B26" s="5">
        <v>42207</v>
      </c>
      <c r="C26" s="6">
        <v>133</v>
      </c>
      <c r="D26" s="3">
        <v>750</v>
      </c>
      <c r="E26" s="6">
        <v>134.19999999999999</v>
      </c>
      <c r="F26" s="6">
        <v>133.19999999999999</v>
      </c>
      <c r="G26" s="7">
        <f t="shared" si="0"/>
        <v>1.5999999999999848</v>
      </c>
      <c r="I26" s="7">
        <f t="shared" si="1"/>
        <v>1.3333333333333333</v>
      </c>
      <c r="K26" s="8">
        <f t="shared" si="2"/>
        <v>0.26666666666665151</v>
      </c>
    </row>
    <row r="27" spans="1:11" ht="14.25" customHeight="1" x14ac:dyDescent="0.2">
      <c r="A27" s="4" t="s">
        <v>11</v>
      </c>
      <c r="B27" s="5">
        <v>42207</v>
      </c>
      <c r="C27" s="6">
        <v>132.5</v>
      </c>
      <c r="D27" s="3">
        <v>750</v>
      </c>
      <c r="E27" s="6">
        <v>134.5</v>
      </c>
      <c r="F27" s="6">
        <v>133.19999999999999</v>
      </c>
      <c r="G27" s="7">
        <f t="shared" si="0"/>
        <v>2.6666666666666665</v>
      </c>
      <c r="I27" s="7">
        <f t="shared" si="1"/>
        <v>1.7333333333333485</v>
      </c>
      <c r="K27" s="8">
        <f t="shared" si="2"/>
        <v>0.93333333333331814</v>
      </c>
    </row>
    <row r="28" spans="1:11" ht="14.25" customHeight="1" x14ac:dyDescent="0.2">
      <c r="A28" s="4" t="s">
        <v>12</v>
      </c>
      <c r="B28" s="5">
        <v>42207</v>
      </c>
      <c r="C28" s="6">
        <v>132</v>
      </c>
      <c r="D28" s="3">
        <v>750</v>
      </c>
      <c r="E28" s="6">
        <v>133.80000000000001</v>
      </c>
      <c r="F28" s="6">
        <v>132.30000000000001</v>
      </c>
      <c r="G28" s="7">
        <f t="shared" si="0"/>
        <v>2.400000000000015</v>
      </c>
      <c r="I28" s="7">
        <f t="shared" si="1"/>
        <v>2</v>
      </c>
      <c r="K28" s="8">
        <f t="shared" si="2"/>
        <v>0.40000000000001518</v>
      </c>
    </row>
    <row r="29" spans="1:11" ht="14.25" customHeight="1" x14ac:dyDescent="0.2">
      <c r="A29" s="4" t="s">
        <v>55</v>
      </c>
      <c r="B29" s="5">
        <v>42207</v>
      </c>
      <c r="C29" s="6">
        <v>132.30000000000001</v>
      </c>
      <c r="D29" s="3">
        <v>500</v>
      </c>
      <c r="E29" s="6">
        <v>135.5</v>
      </c>
      <c r="F29" s="6">
        <v>133.19999999999999</v>
      </c>
      <c r="G29" s="7">
        <f t="shared" si="0"/>
        <v>6.3999999999999773</v>
      </c>
      <c r="I29" s="7">
        <f t="shared" si="1"/>
        <v>4.6000000000000227</v>
      </c>
      <c r="K29" s="7">
        <f t="shared" si="2"/>
        <v>1.7999999999999545</v>
      </c>
    </row>
    <row r="30" spans="1:11" ht="14.25" customHeight="1" x14ac:dyDescent="0.2">
      <c r="A30" s="4" t="s">
        <v>56</v>
      </c>
      <c r="B30" s="5">
        <v>42207</v>
      </c>
      <c r="C30" s="6">
        <v>132.1</v>
      </c>
      <c r="D30" s="3">
        <v>500</v>
      </c>
      <c r="E30" s="6">
        <v>134.69999999999999</v>
      </c>
      <c r="F30" s="6">
        <v>133</v>
      </c>
      <c r="G30" s="7">
        <f t="shared" si="0"/>
        <v>5.1999999999999886</v>
      </c>
      <c r="I30" s="7">
        <f t="shared" si="1"/>
        <v>3.3999999999999773</v>
      </c>
      <c r="K30" s="7">
        <f t="shared" si="2"/>
        <v>1.8000000000000114</v>
      </c>
    </row>
    <row r="31" spans="1:11" ht="14.25" customHeight="1" x14ac:dyDescent="0.2">
      <c r="A31" s="4" t="s">
        <v>13</v>
      </c>
      <c r="B31" s="5">
        <v>42207</v>
      </c>
      <c r="C31" s="6">
        <v>133.19999999999999</v>
      </c>
      <c r="D31" s="3">
        <v>500</v>
      </c>
      <c r="E31" s="6">
        <v>136.30000000000001</v>
      </c>
      <c r="F31" s="6">
        <v>134.1</v>
      </c>
      <c r="G31" s="7">
        <f t="shared" si="0"/>
        <v>6.2000000000000455</v>
      </c>
      <c r="I31" s="7">
        <f t="shared" si="1"/>
        <v>4.4000000000000341</v>
      </c>
      <c r="K31" s="7">
        <f t="shared" si="2"/>
        <v>1.8000000000000114</v>
      </c>
    </row>
    <row r="32" spans="1:11" ht="14.25" customHeight="1" x14ac:dyDescent="0.2">
      <c r="A32" s="4" t="s">
        <v>70</v>
      </c>
      <c r="B32" s="5">
        <v>42215</v>
      </c>
      <c r="C32" s="6">
        <v>133.30000000000001</v>
      </c>
      <c r="D32" s="3">
        <v>250</v>
      </c>
      <c r="E32" s="6">
        <v>133.5</v>
      </c>
      <c r="F32" s="6">
        <v>133.30000000000001</v>
      </c>
      <c r="G32" s="8">
        <f t="shared" si="0"/>
        <v>0.79999999999995453</v>
      </c>
      <c r="I32" s="8">
        <f t="shared" si="1"/>
        <v>0.79999999999995453</v>
      </c>
      <c r="K32" s="8">
        <f t="shared" si="2"/>
        <v>0</v>
      </c>
    </row>
    <row r="33" spans="1:11" ht="14.25" customHeight="1" x14ac:dyDescent="0.2">
      <c r="A33" s="4" t="s">
        <v>57</v>
      </c>
      <c r="B33" s="5">
        <v>42215</v>
      </c>
      <c r="C33" s="6">
        <v>133.30000000000001</v>
      </c>
      <c r="D33" s="3">
        <v>500</v>
      </c>
      <c r="E33" s="6">
        <v>135.5</v>
      </c>
      <c r="F33" s="6">
        <v>133.9</v>
      </c>
      <c r="G33" s="7">
        <f t="shared" si="0"/>
        <v>4.3999999999999773</v>
      </c>
      <c r="I33" s="7">
        <f t="shared" si="1"/>
        <v>3.1999999999999886</v>
      </c>
      <c r="K33" s="7">
        <f t="shared" si="2"/>
        <v>1.1999999999999886</v>
      </c>
    </row>
    <row r="34" spans="1:11" ht="14.25" customHeight="1" x14ac:dyDescent="0.2">
      <c r="A34" s="4" t="s">
        <v>58</v>
      </c>
      <c r="B34" s="5">
        <v>42215</v>
      </c>
      <c r="C34" s="6">
        <v>131.69999999999999</v>
      </c>
      <c r="D34" s="3">
        <v>500</v>
      </c>
      <c r="E34" s="6">
        <v>133.69999999999999</v>
      </c>
      <c r="F34" s="6">
        <v>132.19999999999999</v>
      </c>
      <c r="G34" s="7">
        <f t="shared" ref="G34:G65" si="3">(E34-C34)/(D34/1000)</f>
        <v>4</v>
      </c>
      <c r="I34" s="7">
        <f t="shared" ref="I34:I65" si="4">(E34-F34)/(D34/1000)</f>
        <v>3</v>
      </c>
      <c r="K34" s="7">
        <f t="shared" ref="K34:K65" si="5">(F34-C34)/(D34/1000)</f>
        <v>1</v>
      </c>
    </row>
    <row r="35" spans="1:11" ht="14.25" customHeight="1" x14ac:dyDescent="0.2">
      <c r="A35" s="4" t="s">
        <v>59</v>
      </c>
      <c r="B35" s="5">
        <v>42215</v>
      </c>
      <c r="C35" s="6">
        <v>132.9</v>
      </c>
      <c r="D35" s="3">
        <v>500</v>
      </c>
      <c r="E35" s="6">
        <v>134.5</v>
      </c>
      <c r="F35" s="6">
        <v>133.1</v>
      </c>
      <c r="G35" s="7">
        <f t="shared" si="3"/>
        <v>3.1999999999999886</v>
      </c>
      <c r="I35" s="7">
        <f t="shared" si="4"/>
        <v>2.8000000000000114</v>
      </c>
      <c r="K35" s="8">
        <f t="shared" si="5"/>
        <v>0.39999999999997726</v>
      </c>
    </row>
    <row r="36" spans="1:11" ht="14.25" customHeight="1" x14ac:dyDescent="0.2">
      <c r="A36" s="4" t="s">
        <v>60</v>
      </c>
      <c r="B36" s="5">
        <v>42215</v>
      </c>
      <c r="C36" s="6">
        <v>132.30000000000001</v>
      </c>
      <c r="D36" s="3">
        <v>1500</v>
      </c>
      <c r="E36" s="6">
        <v>134.6</v>
      </c>
      <c r="F36" s="6">
        <v>132.69999999999999</v>
      </c>
      <c r="G36" s="7">
        <f t="shared" si="3"/>
        <v>1.5333333333333219</v>
      </c>
      <c r="I36" s="7">
        <f t="shared" si="4"/>
        <v>1.2666666666666704</v>
      </c>
      <c r="K36" s="8">
        <f t="shared" si="5"/>
        <v>0.26666666666665151</v>
      </c>
    </row>
    <row r="37" spans="1:11" ht="14.25" customHeight="1" x14ac:dyDescent="0.2">
      <c r="A37" s="4" t="s">
        <v>61</v>
      </c>
      <c r="B37" s="5">
        <v>42215</v>
      </c>
      <c r="C37" s="6">
        <v>133.6</v>
      </c>
      <c r="D37" s="3">
        <v>1500</v>
      </c>
      <c r="E37" s="6">
        <v>135.69999999999999</v>
      </c>
      <c r="F37" s="6">
        <v>133.69999999999999</v>
      </c>
      <c r="G37" s="7">
        <f t="shared" si="3"/>
        <v>1.3999999999999961</v>
      </c>
      <c r="I37" s="7">
        <f t="shared" si="4"/>
        <v>1.3333333333333333</v>
      </c>
      <c r="K37" s="8">
        <f t="shared" si="5"/>
        <v>6.6666666666662877E-2</v>
      </c>
    </row>
    <row r="38" spans="1:11" ht="14.25" customHeight="1" x14ac:dyDescent="0.2">
      <c r="A38" s="4" t="s">
        <v>62</v>
      </c>
      <c r="B38" s="5">
        <v>42215</v>
      </c>
      <c r="C38" s="6">
        <v>133.69999999999999</v>
      </c>
      <c r="D38" s="3">
        <v>1500</v>
      </c>
      <c r="E38" s="6">
        <v>135.4</v>
      </c>
      <c r="F38" s="6">
        <v>133.9</v>
      </c>
      <c r="G38" s="7">
        <f t="shared" si="3"/>
        <v>1.1333333333333446</v>
      </c>
      <c r="I38" s="7">
        <f t="shared" si="4"/>
        <v>1</v>
      </c>
      <c r="K38" s="8">
        <f t="shared" si="5"/>
        <v>0.13333333333334471</v>
      </c>
    </row>
    <row r="39" spans="1:11" ht="14.25" customHeight="1" x14ac:dyDescent="0.2">
      <c r="A39" s="4" t="s">
        <v>14</v>
      </c>
      <c r="B39" s="5">
        <v>42216</v>
      </c>
      <c r="C39" s="6">
        <v>133.4</v>
      </c>
      <c r="D39" s="3">
        <v>2000</v>
      </c>
      <c r="E39" s="6">
        <v>136</v>
      </c>
      <c r="F39" s="6">
        <v>133.9</v>
      </c>
      <c r="G39" s="7">
        <f t="shared" si="3"/>
        <v>1.2999999999999972</v>
      </c>
      <c r="I39" s="8">
        <f t="shared" si="4"/>
        <v>1.0499999999999972</v>
      </c>
      <c r="K39" s="8">
        <f t="shared" si="5"/>
        <v>0.25</v>
      </c>
    </row>
    <row r="40" spans="1:11" ht="14.25" customHeight="1" x14ac:dyDescent="0.2">
      <c r="A40" s="4" t="s">
        <v>16</v>
      </c>
      <c r="B40" s="5">
        <v>42216</v>
      </c>
      <c r="C40" s="6">
        <v>134.80000000000001</v>
      </c>
      <c r="D40" s="3">
        <v>2000</v>
      </c>
      <c r="E40" s="6">
        <v>137.19999999999999</v>
      </c>
      <c r="F40" s="6">
        <v>135.19999999999999</v>
      </c>
      <c r="G40" s="7">
        <f t="shared" si="3"/>
        <v>1.1999999999999886</v>
      </c>
      <c r="I40" s="7">
        <f t="shared" si="4"/>
        <v>1</v>
      </c>
      <c r="K40" s="8">
        <f t="shared" si="5"/>
        <v>0.19999999999998863</v>
      </c>
    </row>
    <row r="41" spans="1:11" ht="14.25" customHeight="1" x14ac:dyDescent="0.2">
      <c r="A41" s="4" t="s">
        <v>15</v>
      </c>
      <c r="B41" s="5">
        <v>42216</v>
      </c>
      <c r="C41" s="6">
        <v>132.6</v>
      </c>
      <c r="D41" s="3">
        <v>2000</v>
      </c>
      <c r="E41" s="6">
        <v>135</v>
      </c>
      <c r="F41" s="6">
        <v>133.1</v>
      </c>
      <c r="G41" s="7">
        <f t="shared" si="3"/>
        <v>1.2000000000000028</v>
      </c>
      <c r="I41" s="8">
        <f t="shared" si="4"/>
        <v>0.95000000000000284</v>
      </c>
      <c r="K41" s="8">
        <f t="shared" si="5"/>
        <v>0.25</v>
      </c>
    </row>
    <row r="42" spans="1:11" ht="14.25" customHeight="1" x14ac:dyDescent="0.2">
      <c r="A42" s="4" t="s">
        <v>17</v>
      </c>
      <c r="B42" s="5">
        <v>42216</v>
      </c>
      <c r="C42" s="6">
        <v>133.4</v>
      </c>
      <c r="D42" s="3">
        <v>750</v>
      </c>
      <c r="E42" s="6">
        <v>137.6</v>
      </c>
      <c r="F42" s="6">
        <v>134.9</v>
      </c>
      <c r="G42" s="7">
        <f t="shared" si="3"/>
        <v>5.5999999999999845</v>
      </c>
      <c r="I42" s="7">
        <f t="shared" si="4"/>
        <v>3.599999999999985</v>
      </c>
      <c r="K42" s="7">
        <f t="shared" si="5"/>
        <v>2</v>
      </c>
    </row>
    <row r="43" spans="1:11" ht="14.25" customHeight="1" x14ac:dyDescent="0.2">
      <c r="A43" s="4" t="s">
        <v>18</v>
      </c>
      <c r="B43" s="5">
        <v>42216</v>
      </c>
      <c r="C43" s="6">
        <v>132.9</v>
      </c>
      <c r="D43" s="3">
        <v>750</v>
      </c>
      <c r="E43" s="6">
        <v>137.19999999999999</v>
      </c>
      <c r="F43" s="6">
        <v>134.5</v>
      </c>
      <c r="G43" s="7">
        <f t="shared" si="3"/>
        <v>5.7333333333333103</v>
      </c>
      <c r="I43" s="7">
        <f t="shared" si="4"/>
        <v>3.599999999999985</v>
      </c>
      <c r="K43" s="7">
        <f t="shared" si="5"/>
        <v>2.1333333333333258</v>
      </c>
    </row>
    <row r="44" spans="1:11" ht="14.25" customHeight="1" x14ac:dyDescent="0.2">
      <c r="A44" s="4" t="s">
        <v>19</v>
      </c>
      <c r="B44" s="5">
        <v>42216</v>
      </c>
      <c r="C44" s="6">
        <v>132.9</v>
      </c>
      <c r="D44" s="3">
        <v>750</v>
      </c>
      <c r="E44" s="6">
        <v>136.9</v>
      </c>
      <c r="F44" s="6">
        <v>134.4</v>
      </c>
      <c r="G44" s="7">
        <f t="shared" si="3"/>
        <v>5.333333333333333</v>
      </c>
      <c r="I44" s="7">
        <f t="shared" si="4"/>
        <v>3.3333333333333335</v>
      </c>
      <c r="K44" s="7">
        <f t="shared" si="5"/>
        <v>2</v>
      </c>
    </row>
    <row r="45" spans="1:11" ht="14.25" customHeight="1" x14ac:dyDescent="0.2">
      <c r="A45" s="4" t="s">
        <v>70</v>
      </c>
      <c r="B45" s="5">
        <v>42230</v>
      </c>
      <c r="C45" s="6">
        <v>134.4</v>
      </c>
      <c r="D45" s="3">
        <v>250</v>
      </c>
      <c r="E45" s="6">
        <v>134.80000000000001</v>
      </c>
      <c r="F45" s="6">
        <v>134.4</v>
      </c>
      <c r="G45" s="7">
        <f t="shared" si="3"/>
        <v>1.6000000000000227</v>
      </c>
      <c r="I45" s="7">
        <f t="shared" si="4"/>
        <v>1.6000000000000227</v>
      </c>
      <c r="K45" s="8">
        <f t="shared" si="5"/>
        <v>0</v>
      </c>
    </row>
    <row r="46" spans="1:11" ht="14.25" customHeight="1" x14ac:dyDescent="0.2">
      <c r="A46" s="4" t="s">
        <v>63</v>
      </c>
      <c r="B46" s="5">
        <v>42230</v>
      </c>
      <c r="C46" s="6">
        <v>133.19999999999999</v>
      </c>
      <c r="D46" s="3">
        <v>500</v>
      </c>
      <c r="E46" s="6">
        <v>136</v>
      </c>
      <c r="F46" s="6">
        <v>133.6</v>
      </c>
      <c r="G46" s="7">
        <f t="shared" si="3"/>
        <v>5.6000000000000227</v>
      </c>
      <c r="I46" s="7">
        <f t="shared" si="4"/>
        <v>4.8000000000000114</v>
      </c>
      <c r="K46" s="8">
        <f t="shared" si="5"/>
        <v>0.80000000000001137</v>
      </c>
    </row>
    <row r="47" spans="1:11" ht="14.25" customHeight="1" x14ac:dyDescent="0.2">
      <c r="A47" s="4" t="s">
        <v>64</v>
      </c>
      <c r="B47" s="5">
        <v>42230</v>
      </c>
      <c r="C47" s="6">
        <v>132.4</v>
      </c>
      <c r="D47" s="3">
        <v>500</v>
      </c>
      <c r="E47" s="6">
        <v>134.6</v>
      </c>
      <c r="F47" s="6">
        <v>132.6</v>
      </c>
      <c r="G47" s="7">
        <f t="shared" si="3"/>
        <v>4.3999999999999773</v>
      </c>
      <c r="I47" s="7">
        <f t="shared" si="4"/>
        <v>4</v>
      </c>
      <c r="K47" s="8">
        <f t="shared" si="5"/>
        <v>0.39999999999997726</v>
      </c>
    </row>
    <row r="48" spans="1:11" ht="14.25" customHeight="1" x14ac:dyDescent="0.2">
      <c r="A48" s="4" t="s">
        <v>65</v>
      </c>
      <c r="B48" s="5">
        <v>42230</v>
      </c>
      <c r="C48" s="6">
        <v>132.30000000000001</v>
      </c>
      <c r="D48" s="3">
        <v>500</v>
      </c>
      <c r="E48" s="6">
        <v>134.5</v>
      </c>
      <c r="F48" s="6">
        <v>132.4</v>
      </c>
      <c r="G48" s="7">
        <f t="shared" si="3"/>
        <v>4.3999999999999773</v>
      </c>
      <c r="I48" s="7">
        <f t="shared" si="4"/>
        <v>4.1999999999999886</v>
      </c>
      <c r="K48" s="8">
        <f t="shared" si="5"/>
        <v>0.19999999999998863</v>
      </c>
    </row>
    <row r="49" spans="1:11" ht="14.25" customHeight="1" x14ac:dyDescent="0.2">
      <c r="A49" s="4" t="s">
        <v>66</v>
      </c>
      <c r="B49" s="5">
        <v>42231</v>
      </c>
      <c r="C49" s="6">
        <v>133</v>
      </c>
      <c r="D49" s="3">
        <v>1500</v>
      </c>
      <c r="E49" s="6">
        <v>134.6</v>
      </c>
      <c r="F49" s="6">
        <v>133.1</v>
      </c>
      <c r="G49" s="7">
        <f t="shared" si="3"/>
        <v>1.0666666666666629</v>
      </c>
      <c r="I49" s="7">
        <f t="shared" si="4"/>
        <v>1</v>
      </c>
      <c r="K49" s="8">
        <f t="shared" si="5"/>
        <v>6.6666666666662877E-2</v>
      </c>
    </row>
    <row r="50" spans="1:11" ht="14.25" customHeight="1" x14ac:dyDescent="0.2">
      <c r="A50" s="4" t="s">
        <v>67</v>
      </c>
      <c r="B50" s="5">
        <v>42231</v>
      </c>
      <c r="C50" s="6">
        <v>134.5</v>
      </c>
      <c r="D50" s="3">
        <v>1500</v>
      </c>
      <c r="E50" s="6">
        <v>136.1</v>
      </c>
      <c r="F50" s="6">
        <v>134.6</v>
      </c>
      <c r="G50" s="7">
        <f t="shared" si="3"/>
        <v>1.0666666666666629</v>
      </c>
      <c r="I50" s="7">
        <f t="shared" si="4"/>
        <v>1</v>
      </c>
      <c r="K50" s="8">
        <f t="shared" si="5"/>
        <v>6.6666666666662877E-2</v>
      </c>
    </row>
    <row r="51" spans="1:11" ht="14.25" customHeight="1" x14ac:dyDescent="0.2">
      <c r="A51" s="4" t="s">
        <v>68</v>
      </c>
      <c r="B51" s="5">
        <v>42231</v>
      </c>
      <c r="C51" s="6">
        <v>133.5</v>
      </c>
      <c r="D51" s="3">
        <v>1500</v>
      </c>
      <c r="E51" s="6">
        <v>135.19999999999999</v>
      </c>
      <c r="F51" s="6">
        <v>133.69999999999999</v>
      </c>
      <c r="G51" s="7">
        <f t="shared" si="3"/>
        <v>1.1333333333333258</v>
      </c>
      <c r="I51" s="7">
        <f t="shared" si="4"/>
        <v>1</v>
      </c>
      <c r="K51" s="8">
        <f t="shared" si="5"/>
        <v>0.13333333333332575</v>
      </c>
    </row>
    <row r="52" spans="1:11" ht="14.25" customHeight="1" x14ac:dyDescent="0.2">
      <c r="A52" s="4" t="s">
        <v>20</v>
      </c>
      <c r="B52" s="5">
        <v>42231</v>
      </c>
      <c r="C52" s="6">
        <v>133.80000000000001</v>
      </c>
      <c r="D52" s="3">
        <v>1000</v>
      </c>
      <c r="E52" s="6">
        <v>138</v>
      </c>
      <c r="F52" s="6">
        <v>134.5</v>
      </c>
      <c r="G52" s="7">
        <f t="shared" si="3"/>
        <v>4.1999999999999886</v>
      </c>
      <c r="I52" s="7">
        <f t="shared" si="4"/>
        <v>3.5</v>
      </c>
      <c r="K52" s="8">
        <f t="shared" si="5"/>
        <v>0.69999999999998863</v>
      </c>
    </row>
    <row r="53" spans="1:11" ht="14.25" customHeight="1" x14ac:dyDescent="0.2">
      <c r="A53" s="4" t="s">
        <v>21</v>
      </c>
      <c r="B53" s="5">
        <v>42231</v>
      </c>
      <c r="C53" s="6">
        <v>133.1</v>
      </c>
      <c r="D53" s="3">
        <v>1000</v>
      </c>
      <c r="E53" s="6">
        <v>135.69999999999999</v>
      </c>
      <c r="F53" s="6">
        <v>133.69999999999999</v>
      </c>
      <c r="G53" s="7">
        <f t="shared" si="3"/>
        <v>2.5999999999999943</v>
      </c>
      <c r="I53" s="7">
        <f t="shared" si="4"/>
        <v>2</v>
      </c>
      <c r="K53" s="8">
        <f t="shared" si="5"/>
        <v>0.59999999999999432</v>
      </c>
    </row>
    <row r="54" spans="1:11" ht="14.25" customHeight="1" x14ac:dyDescent="0.2">
      <c r="A54" s="4" t="s">
        <v>22</v>
      </c>
      <c r="B54" s="5">
        <v>42231</v>
      </c>
      <c r="C54" s="6">
        <v>133</v>
      </c>
      <c r="D54" s="3">
        <v>750</v>
      </c>
      <c r="E54" s="6">
        <v>139.30000000000001</v>
      </c>
      <c r="F54" s="6">
        <v>133.4</v>
      </c>
      <c r="G54" s="7">
        <f t="shared" si="3"/>
        <v>8.4000000000000146</v>
      </c>
      <c r="I54" s="7">
        <f t="shared" si="4"/>
        <v>7.8666666666666742</v>
      </c>
      <c r="K54" s="8">
        <f t="shared" si="5"/>
        <v>0.53333333333334088</v>
      </c>
    </row>
    <row r="55" spans="1:11" ht="14.25" customHeight="1" x14ac:dyDescent="0.2">
      <c r="A55" s="4" t="s">
        <v>70</v>
      </c>
      <c r="B55" s="5">
        <v>42247</v>
      </c>
      <c r="C55" s="6">
        <v>132.9</v>
      </c>
      <c r="D55" s="3">
        <v>250</v>
      </c>
      <c r="E55" s="6">
        <v>133.1</v>
      </c>
      <c r="F55" s="6">
        <v>132.80000000000001</v>
      </c>
      <c r="G55" s="8">
        <f t="shared" si="3"/>
        <v>0.79999999999995453</v>
      </c>
      <c r="I55" s="7">
        <f t="shared" si="4"/>
        <v>1.1999999999999318</v>
      </c>
      <c r="K55" s="8">
        <f t="shared" si="5"/>
        <v>-0.39999999999997726</v>
      </c>
    </row>
    <row r="56" spans="1:11" ht="14.25" customHeight="1" x14ac:dyDescent="0.2">
      <c r="A56" s="4" t="s">
        <v>32</v>
      </c>
      <c r="B56" s="5">
        <v>42247</v>
      </c>
      <c r="C56" s="6">
        <v>133.5</v>
      </c>
      <c r="D56" s="3">
        <v>900</v>
      </c>
      <c r="E56" s="6">
        <v>137.30000000000001</v>
      </c>
      <c r="F56" s="6">
        <v>134</v>
      </c>
      <c r="G56" s="7">
        <f t="shared" si="3"/>
        <v>4.2222222222222348</v>
      </c>
      <c r="I56" s="7">
        <f t="shared" si="4"/>
        <v>3.6666666666666794</v>
      </c>
      <c r="K56" s="8">
        <f t="shared" si="5"/>
        <v>0.55555555555555558</v>
      </c>
    </row>
    <row r="57" spans="1:11" ht="14.25" customHeight="1" x14ac:dyDescent="0.2">
      <c r="A57" s="4" t="s">
        <v>33</v>
      </c>
      <c r="B57" s="5">
        <v>42247</v>
      </c>
      <c r="C57" s="6">
        <v>132.30000000000001</v>
      </c>
      <c r="D57" s="3">
        <v>900</v>
      </c>
      <c r="E57" s="6">
        <v>136.1</v>
      </c>
      <c r="F57" s="6">
        <v>132.80000000000001</v>
      </c>
      <c r="G57" s="7">
        <f t="shared" si="3"/>
        <v>4.2222222222222028</v>
      </c>
      <c r="I57" s="7">
        <f t="shared" si="4"/>
        <v>3.6666666666666474</v>
      </c>
      <c r="K57" s="8">
        <f t="shared" si="5"/>
        <v>0.55555555555555558</v>
      </c>
    </row>
    <row r="58" spans="1:11" ht="14.25" customHeight="1" x14ac:dyDescent="0.2">
      <c r="A58" s="4" t="s">
        <v>34</v>
      </c>
      <c r="B58" s="5">
        <v>42247</v>
      </c>
      <c r="C58" s="6">
        <v>133.30000000000001</v>
      </c>
      <c r="D58" s="3">
        <v>900</v>
      </c>
      <c r="E58" s="6">
        <v>137.30000000000001</v>
      </c>
      <c r="F58" s="6">
        <v>133.9</v>
      </c>
      <c r="G58" s="7">
        <f t="shared" si="3"/>
        <v>4.4444444444444446</v>
      </c>
      <c r="I58" s="7">
        <f t="shared" si="4"/>
        <v>3.7777777777777839</v>
      </c>
      <c r="K58" s="8">
        <f t="shared" si="5"/>
        <v>0.6666666666666603</v>
      </c>
    </row>
    <row r="59" spans="1:11" ht="14.25" customHeight="1" x14ac:dyDescent="0.2">
      <c r="A59" s="4" t="s">
        <v>35</v>
      </c>
      <c r="B59" s="5">
        <v>42247</v>
      </c>
      <c r="C59" s="6">
        <v>133.9</v>
      </c>
      <c r="D59" s="3">
        <v>300</v>
      </c>
      <c r="E59" s="6">
        <v>137.69999999999999</v>
      </c>
      <c r="F59" s="6">
        <v>134.1</v>
      </c>
      <c r="G59" s="6">
        <f t="shared" si="3"/>
        <v>12.666666666666611</v>
      </c>
      <c r="I59" s="6">
        <f t="shared" si="4"/>
        <v>11.999999999999982</v>
      </c>
      <c r="K59" s="8">
        <f t="shared" si="5"/>
        <v>0.66666666666662877</v>
      </c>
    </row>
    <row r="60" spans="1:11" ht="14.25" customHeight="1" x14ac:dyDescent="0.2">
      <c r="A60" s="4" t="s">
        <v>36</v>
      </c>
      <c r="B60" s="5">
        <v>42247</v>
      </c>
      <c r="C60" s="6">
        <v>133.30000000000001</v>
      </c>
      <c r="D60" s="3">
        <v>300</v>
      </c>
      <c r="E60" s="6">
        <v>137.5</v>
      </c>
      <c r="F60" s="6">
        <v>133.9</v>
      </c>
      <c r="G60" s="6">
        <f t="shared" si="3"/>
        <v>13.999999999999963</v>
      </c>
      <c r="I60" s="6">
        <f t="shared" si="4"/>
        <v>11.999999999999982</v>
      </c>
      <c r="K60" s="7">
        <f t="shared" si="5"/>
        <v>1.9999999999999811</v>
      </c>
    </row>
    <row r="61" spans="1:11" ht="14.25" customHeight="1" x14ac:dyDescent="0.2">
      <c r="A61" s="4" t="s">
        <v>37</v>
      </c>
      <c r="B61" s="5">
        <v>42247</v>
      </c>
      <c r="C61" s="6">
        <v>134.69999999999999</v>
      </c>
      <c r="D61" s="3">
        <v>300</v>
      </c>
      <c r="E61" s="6">
        <v>139.5</v>
      </c>
      <c r="F61" s="6">
        <v>135.30000000000001</v>
      </c>
      <c r="G61" s="6">
        <f t="shared" si="3"/>
        <v>16.000000000000039</v>
      </c>
      <c r="I61" s="6">
        <f t="shared" si="4"/>
        <v>13.999999999999963</v>
      </c>
      <c r="K61" s="7">
        <f t="shared" si="5"/>
        <v>2.0000000000000759</v>
      </c>
    </row>
    <row r="62" spans="1:11" ht="14.25" customHeight="1" x14ac:dyDescent="0.2">
      <c r="A62" s="4" t="s">
        <v>39</v>
      </c>
      <c r="B62" s="5">
        <v>42248</v>
      </c>
      <c r="C62" s="6">
        <v>133.5</v>
      </c>
      <c r="D62" s="3">
        <v>1000</v>
      </c>
      <c r="E62" s="6">
        <v>136.9</v>
      </c>
      <c r="F62" s="6">
        <v>133.69999999999999</v>
      </c>
      <c r="G62" s="7">
        <f t="shared" si="3"/>
        <v>3.4000000000000057</v>
      </c>
      <c r="I62" s="7">
        <f t="shared" si="4"/>
        <v>3.2000000000000171</v>
      </c>
      <c r="K62" s="8">
        <f t="shared" si="5"/>
        <v>0.19999999999998863</v>
      </c>
    </row>
    <row r="63" spans="1:11" ht="14.25" customHeight="1" x14ac:dyDescent="0.2">
      <c r="A63" s="4" t="s">
        <v>40</v>
      </c>
      <c r="B63" s="5">
        <v>42248</v>
      </c>
      <c r="C63" s="6">
        <v>131.4</v>
      </c>
      <c r="D63" s="3">
        <v>1000</v>
      </c>
      <c r="E63" s="6">
        <v>135</v>
      </c>
      <c r="F63" s="6">
        <v>131.80000000000001</v>
      </c>
      <c r="G63" s="7">
        <f t="shared" si="3"/>
        <v>3.5999999999999943</v>
      </c>
      <c r="I63" s="7">
        <f t="shared" si="4"/>
        <v>3.1999999999999886</v>
      </c>
      <c r="K63" s="8">
        <f t="shared" si="5"/>
        <v>0.40000000000000568</v>
      </c>
    </row>
    <row r="64" spans="1:11" ht="14.25" customHeight="1" x14ac:dyDescent="0.2">
      <c r="A64" s="4" t="s">
        <v>41</v>
      </c>
      <c r="B64" s="5">
        <v>42248</v>
      </c>
      <c r="C64" s="6">
        <v>129.80000000000001</v>
      </c>
      <c r="D64" s="3">
        <v>1000</v>
      </c>
      <c r="E64" s="6">
        <v>133.6</v>
      </c>
      <c r="F64" s="6">
        <v>130.19999999999999</v>
      </c>
      <c r="G64" s="7">
        <f t="shared" si="3"/>
        <v>3.7999999999999829</v>
      </c>
      <c r="I64" s="7">
        <f t="shared" si="4"/>
        <v>3.4000000000000057</v>
      </c>
      <c r="K64" s="8">
        <f t="shared" si="5"/>
        <v>0.39999999999997726</v>
      </c>
    </row>
    <row r="65" spans="1:11" ht="14.25" customHeight="1" x14ac:dyDescent="0.2">
      <c r="A65" s="4" t="s">
        <v>43</v>
      </c>
      <c r="B65" s="5">
        <v>42248</v>
      </c>
      <c r="C65" s="6">
        <v>129.19999999999999</v>
      </c>
      <c r="D65" s="3">
        <v>400</v>
      </c>
      <c r="E65" s="6">
        <v>133.6</v>
      </c>
      <c r="F65" s="6">
        <v>129.80000000000001</v>
      </c>
      <c r="G65" s="6">
        <f t="shared" si="3"/>
        <v>11.000000000000014</v>
      </c>
      <c r="I65" s="7">
        <f t="shared" si="4"/>
        <v>9.4999999999999574</v>
      </c>
      <c r="K65" s="7">
        <f t="shared" si="5"/>
        <v>1.5000000000000568</v>
      </c>
    </row>
    <row r="66" spans="1:11" ht="14.25" customHeight="1" x14ac:dyDescent="0.2">
      <c r="A66" s="4" t="s">
        <v>44</v>
      </c>
      <c r="B66" s="5">
        <v>42248</v>
      </c>
      <c r="C66" s="6">
        <v>130.1</v>
      </c>
      <c r="D66" s="3">
        <v>400</v>
      </c>
      <c r="E66" s="6">
        <v>134.6</v>
      </c>
      <c r="F66" s="6">
        <v>130.80000000000001</v>
      </c>
      <c r="G66" s="6">
        <f t="shared" ref="G66:G74" si="6">(E66-C66)/(D66/1000)</f>
        <v>11.25</v>
      </c>
      <c r="I66" s="7">
        <f t="shared" ref="I66:I74" si="7">(E66-F66)/(D66/1000)</f>
        <v>9.4999999999999574</v>
      </c>
      <c r="K66" s="7">
        <f t="shared" ref="K66:K74" si="8">(F66-C66)/(D66/1000)</f>
        <v>1.7500000000000426</v>
      </c>
    </row>
    <row r="67" spans="1:11" ht="14.25" customHeight="1" x14ac:dyDescent="0.2">
      <c r="A67" s="4" t="s">
        <v>45</v>
      </c>
      <c r="B67" s="5">
        <v>42248</v>
      </c>
      <c r="C67" s="6">
        <v>129.30000000000001</v>
      </c>
      <c r="D67" s="3">
        <v>400</v>
      </c>
      <c r="E67" s="6">
        <v>133.5</v>
      </c>
      <c r="F67" s="6">
        <v>129.9</v>
      </c>
      <c r="G67" s="6">
        <f t="shared" si="6"/>
        <v>10.499999999999972</v>
      </c>
      <c r="I67" s="7">
        <f t="shared" si="7"/>
        <v>8.9999999999999858</v>
      </c>
      <c r="K67" s="7">
        <f t="shared" si="8"/>
        <v>1.4999999999999858</v>
      </c>
    </row>
    <row r="68" spans="1:11" ht="14.25" customHeight="1" x14ac:dyDescent="0.2">
      <c r="A68" s="4" t="s">
        <v>70</v>
      </c>
      <c r="B68" s="5">
        <v>42255</v>
      </c>
      <c r="C68" s="6">
        <v>133</v>
      </c>
      <c r="D68" s="3">
        <v>250</v>
      </c>
      <c r="E68" s="6">
        <v>133.19999999999999</v>
      </c>
      <c r="F68" s="6">
        <v>132.9</v>
      </c>
      <c r="G68" s="8">
        <f t="shared" si="6"/>
        <v>0.79999999999995453</v>
      </c>
      <c r="I68" s="7">
        <f t="shared" si="7"/>
        <v>1.1999999999999318</v>
      </c>
      <c r="K68" s="8">
        <f t="shared" si="8"/>
        <v>-0.39999999999997726</v>
      </c>
    </row>
    <row r="69" spans="1:11" ht="14.25" customHeight="1" x14ac:dyDescent="0.2">
      <c r="A69" s="4" t="s">
        <v>26</v>
      </c>
      <c r="B69" s="5">
        <v>42255</v>
      </c>
      <c r="C69" s="6">
        <v>130.4</v>
      </c>
      <c r="D69" s="3">
        <v>1000</v>
      </c>
      <c r="E69" s="6">
        <v>136.6</v>
      </c>
      <c r="F69" s="6">
        <v>130.9</v>
      </c>
      <c r="G69" s="7">
        <f t="shared" si="6"/>
        <v>6.1999999999999886</v>
      </c>
      <c r="I69" s="7">
        <f t="shared" si="7"/>
        <v>5.6999999999999886</v>
      </c>
      <c r="K69" s="8">
        <f t="shared" si="8"/>
        <v>0.5</v>
      </c>
    </row>
    <row r="70" spans="1:11" ht="14.25" customHeight="1" x14ac:dyDescent="0.2">
      <c r="A70" s="4" t="s">
        <v>27</v>
      </c>
      <c r="B70" s="5">
        <v>42255</v>
      </c>
      <c r="C70" s="6">
        <v>130.80000000000001</v>
      </c>
      <c r="D70" s="3">
        <v>1000</v>
      </c>
      <c r="E70" s="6">
        <v>132.19999999999999</v>
      </c>
      <c r="F70" s="6">
        <v>130.80000000000001</v>
      </c>
      <c r="G70" s="7">
        <f t="shared" si="6"/>
        <v>1.3999999999999773</v>
      </c>
      <c r="I70" s="7">
        <f t="shared" si="7"/>
        <v>1.3999999999999773</v>
      </c>
      <c r="K70" s="8">
        <f t="shared" si="8"/>
        <v>0</v>
      </c>
    </row>
    <row r="71" spans="1:11" ht="14.25" customHeight="1" x14ac:dyDescent="0.2">
      <c r="A71" s="4" t="s">
        <v>28</v>
      </c>
      <c r="B71" s="5">
        <v>42255</v>
      </c>
      <c r="C71" s="6">
        <v>130.80000000000001</v>
      </c>
      <c r="D71" s="3">
        <v>1000</v>
      </c>
      <c r="E71" s="6">
        <v>136.80000000000001</v>
      </c>
      <c r="F71" s="6">
        <v>131.4</v>
      </c>
      <c r="G71" s="7">
        <f t="shared" si="6"/>
        <v>6</v>
      </c>
      <c r="I71" s="7">
        <f t="shared" si="7"/>
        <v>5.4000000000000057</v>
      </c>
      <c r="K71" s="8">
        <f t="shared" si="8"/>
        <v>0.59999999999999432</v>
      </c>
    </row>
    <row r="72" spans="1:11" ht="14.25" customHeight="1" x14ac:dyDescent="0.2">
      <c r="A72" s="4" t="s">
        <v>29</v>
      </c>
      <c r="B72" s="5">
        <v>42256</v>
      </c>
      <c r="C72" s="6">
        <v>130.5</v>
      </c>
      <c r="D72" s="3">
        <v>500</v>
      </c>
      <c r="E72" s="6">
        <v>135.19999999999999</v>
      </c>
      <c r="F72" s="6">
        <v>131.1</v>
      </c>
      <c r="G72" s="7">
        <f t="shared" si="6"/>
        <v>9.3999999999999773</v>
      </c>
      <c r="I72" s="7">
        <f t="shared" si="7"/>
        <v>8.1999999999999886</v>
      </c>
      <c r="K72" s="7">
        <f t="shared" si="8"/>
        <v>1.1999999999999886</v>
      </c>
    </row>
    <row r="73" spans="1:11" ht="14.25" customHeight="1" x14ac:dyDescent="0.2">
      <c r="A73" s="4" t="s">
        <v>30</v>
      </c>
      <c r="B73" s="5">
        <v>42256</v>
      </c>
      <c r="C73" s="6">
        <v>129.30000000000001</v>
      </c>
      <c r="D73" s="3">
        <v>400</v>
      </c>
      <c r="E73" s="6">
        <v>137.69999999999999</v>
      </c>
      <c r="F73" s="6">
        <v>130.4</v>
      </c>
      <c r="G73" s="6">
        <f t="shared" si="6"/>
        <v>20.999999999999943</v>
      </c>
      <c r="I73" s="6">
        <f t="shared" si="7"/>
        <v>18.249999999999957</v>
      </c>
      <c r="K73" s="7">
        <f t="shared" si="8"/>
        <v>2.7499999999999858</v>
      </c>
    </row>
    <row r="74" spans="1:11" ht="14.25" customHeight="1" x14ac:dyDescent="0.2">
      <c r="A74" s="4" t="s">
        <v>31</v>
      </c>
      <c r="B74" s="5">
        <v>42256</v>
      </c>
      <c r="C74" s="6">
        <v>130.9</v>
      </c>
      <c r="D74" s="3">
        <v>300</v>
      </c>
      <c r="E74" s="6">
        <v>136.9</v>
      </c>
      <c r="F74" s="6">
        <v>134</v>
      </c>
      <c r="G74" s="6">
        <f t="shared" si="6"/>
        <v>20</v>
      </c>
      <c r="I74" s="7">
        <f t="shared" si="7"/>
        <v>9.6666666666666856</v>
      </c>
      <c r="K74" s="6">
        <f t="shared" si="8"/>
        <v>10.333333333333314</v>
      </c>
    </row>
    <row r="75" spans="1:11" ht="14.25" customHeight="1" x14ac:dyDescent="0.2">
      <c r="A75" s="4" t="s">
        <v>70</v>
      </c>
      <c r="B75" s="5">
        <v>42268</v>
      </c>
      <c r="C75" s="6">
        <v>129</v>
      </c>
      <c r="D75" s="3">
        <v>250</v>
      </c>
      <c r="E75" s="6">
        <v>129.19999999999999</v>
      </c>
      <c r="F75" s="6">
        <v>129</v>
      </c>
      <c r="G75" s="8">
        <f t="shared" ref="G75:G81" si="9">(E75-C75)/(D75/1000)</f>
        <v>0.79999999999995453</v>
      </c>
      <c r="I75" s="8">
        <f t="shared" ref="I75:I81" si="10">(E75-F75)/(D75/1000)</f>
        <v>0.79999999999995453</v>
      </c>
      <c r="K75" s="8">
        <f t="shared" ref="K75:K81" si="11">(F75-C75)/(D75/1000)</f>
        <v>0</v>
      </c>
    </row>
    <row r="76" spans="1:11" ht="14.25" customHeight="1" x14ac:dyDescent="0.2">
      <c r="A76" s="4" t="s">
        <v>82</v>
      </c>
      <c r="B76" s="5">
        <v>42268</v>
      </c>
      <c r="C76" s="6">
        <v>129.9</v>
      </c>
      <c r="D76" s="3">
        <v>250</v>
      </c>
      <c r="E76" s="6">
        <v>136</v>
      </c>
      <c r="F76" s="6">
        <v>131.9</v>
      </c>
      <c r="G76" s="6">
        <f t="shared" si="9"/>
        <v>24.399999999999977</v>
      </c>
      <c r="I76" s="6">
        <f t="shared" si="10"/>
        <v>16.399999999999977</v>
      </c>
      <c r="K76" s="7">
        <f t="shared" si="11"/>
        <v>8</v>
      </c>
    </row>
    <row r="77" spans="1:11" ht="14.25" customHeight="1" x14ac:dyDescent="0.2">
      <c r="A77" s="4" t="s">
        <v>83</v>
      </c>
      <c r="B77" s="5">
        <v>42268</v>
      </c>
      <c r="C77" s="6">
        <v>132</v>
      </c>
      <c r="D77" s="3">
        <v>250</v>
      </c>
      <c r="E77" s="6">
        <v>138</v>
      </c>
      <c r="F77" s="6">
        <v>134.1</v>
      </c>
      <c r="G77" s="6">
        <f t="shared" si="9"/>
        <v>24</v>
      </c>
      <c r="I77" s="6">
        <f t="shared" si="10"/>
        <v>15.600000000000023</v>
      </c>
      <c r="K77" s="7">
        <f t="shared" si="11"/>
        <v>8.3999999999999773</v>
      </c>
    </row>
    <row r="78" spans="1:11" ht="14.25" customHeight="1" x14ac:dyDescent="0.2">
      <c r="A78" s="4" t="s">
        <v>84</v>
      </c>
      <c r="B78" s="5">
        <v>42268</v>
      </c>
      <c r="C78" s="6">
        <v>133.5</v>
      </c>
      <c r="D78" s="3">
        <v>250</v>
      </c>
      <c r="E78" s="6">
        <v>139.69999999999999</v>
      </c>
      <c r="F78" s="6">
        <v>135.80000000000001</v>
      </c>
      <c r="G78" s="6">
        <f t="shared" si="9"/>
        <v>24.799999999999955</v>
      </c>
      <c r="I78" s="6">
        <f t="shared" si="10"/>
        <v>15.599999999999909</v>
      </c>
      <c r="K78" s="7">
        <f t="shared" si="11"/>
        <v>9.2000000000000455</v>
      </c>
    </row>
    <row r="79" spans="1:11" ht="14.25" customHeight="1" x14ac:dyDescent="0.2">
      <c r="A79" s="4" t="s">
        <v>85</v>
      </c>
      <c r="B79" s="5">
        <v>42269</v>
      </c>
      <c r="C79" s="6">
        <v>132.19999999999999</v>
      </c>
      <c r="D79" s="3">
        <v>250</v>
      </c>
      <c r="E79" s="6">
        <v>137.19999999999999</v>
      </c>
      <c r="F79" s="6">
        <v>134.6</v>
      </c>
      <c r="G79" s="6">
        <f t="shared" si="9"/>
        <v>20</v>
      </c>
      <c r="I79" s="6">
        <f t="shared" si="10"/>
        <v>10.399999999999977</v>
      </c>
      <c r="K79" s="7">
        <f t="shared" si="11"/>
        <v>9.6000000000000227</v>
      </c>
    </row>
    <row r="80" spans="1:11" ht="14.25" customHeight="1" x14ac:dyDescent="0.2">
      <c r="A80" s="4" t="s">
        <v>87</v>
      </c>
      <c r="B80" s="5">
        <v>42269</v>
      </c>
      <c r="C80" s="6">
        <v>133.69999999999999</v>
      </c>
      <c r="D80" s="3">
        <v>250</v>
      </c>
      <c r="E80" s="6">
        <v>136.5</v>
      </c>
      <c r="F80" s="6">
        <v>135.1</v>
      </c>
      <c r="G80" s="6">
        <f>(E80-C80)/(D80/1000)</f>
        <v>11.200000000000045</v>
      </c>
      <c r="I80" s="7">
        <f>(E80-F80)/(D80/1000)</f>
        <v>5.6000000000000227</v>
      </c>
      <c r="K80" s="7">
        <f>(F80-C80)/(D80/1000)</f>
        <v>5.6000000000000227</v>
      </c>
    </row>
    <row r="81" spans="1:11" ht="14.25" customHeight="1" x14ac:dyDescent="0.2">
      <c r="A81" s="4" t="s">
        <v>86</v>
      </c>
      <c r="B81" s="5">
        <v>42269</v>
      </c>
      <c r="C81" s="6">
        <v>133.30000000000001</v>
      </c>
      <c r="D81" s="3">
        <v>250</v>
      </c>
      <c r="E81" s="6">
        <v>137.1</v>
      </c>
      <c r="F81" s="6">
        <v>134.30000000000001</v>
      </c>
      <c r="G81" s="6">
        <f t="shared" si="9"/>
        <v>15.199999999999932</v>
      </c>
      <c r="I81" s="6">
        <f t="shared" si="10"/>
        <v>11.199999999999932</v>
      </c>
      <c r="K81" s="7">
        <f t="shared" si="11"/>
        <v>4</v>
      </c>
    </row>
  </sheetData>
  <autoFilter ref="A1:L81" xr:uid="{00000000-0009-0000-0000-000003000000}"/>
  <pageMargins left="0.7" right="0.7" top="0.75" bottom="0.75" header="0.3" footer="0.3"/>
  <pageSetup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Field and Laboratory Data</vt:lpstr>
      <vt:lpstr>NOAA SAA and SEA Data</vt:lpstr>
      <vt:lpstr>Filtration Volumes</vt:lpstr>
      <vt:lpstr>TSS</vt:lpstr>
    </vt:vector>
  </TitlesOfParts>
  <Company>Wisconsin DNR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Marti, Aaron</dc:creator>
  <cp:lastModifiedBy>Microsoft Office User</cp:lastModifiedBy>
  <cp:lastPrinted>2016-12-21T18:47:57Z</cp:lastPrinted>
  <dcterms:created xsi:type="dcterms:W3CDTF">2015-08-06T17:41:54Z</dcterms:created>
  <dcterms:modified xsi:type="dcterms:W3CDTF">2019-06-12T02:35:13Z</dcterms:modified>
</cp:coreProperties>
</file>